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B8A20\"/>
    </mc:Choice>
  </mc:AlternateContent>
  <xr:revisionPtr revIDLastSave="0" documentId="13_ncr:1_{0C4149C4-4CB8-498E-8C22-B421EF993A24}" xr6:coauthVersionLast="47" xr6:coauthVersionMax="47" xr10:uidLastSave="{00000000-0000-0000-0000-000000000000}"/>
  <bookViews>
    <workbookView xWindow="-120" yWindow="-120" windowWidth="29040" windowHeight="15840" tabRatio="942" xr2:uid="{00000000-000D-0000-FFFF-FFFF00000000}"/>
  </bookViews>
  <sheets>
    <sheet name="Grado ADE_PDI" sheetId="10" r:id="rId1"/>
    <sheet name="Grado ADE_Estud" sheetId="11" r:id="rId2"/>
    <sheet name="Grado Enfermería_PDI" sheetId="12" r:id="rId3"/>
    <sheet name="Grado Enfermería_Estud" sheetId="13" r:id="rId4"/>
    <sheet name="Grado Ing. Forestal_PDI" sheetId="14" r:id="rId5"/>
    <sheet name="Grado Ing. Forestal_Estud" sheetId="15" r:id="rId6"/>
    <sheet name="Grado Podología_PDI" sheetId="16" r:id="rId7"/>
    <sheet name="Grado Podología_Estud" sheetId="17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F21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F18" i="16"/>
  <c r="F21" i="16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B26" i="15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7"/>
  <c r="F25" i="17"/>
  <c r="F22" i="15"/>
  <c r="F25" i="15"/>
  <c r="F22" i="13"/>
  <c r="F25" i="13"/>
  <c r="F22" i="11"/>
  <c r="F25" i="11"/>
  <c r="B20" i="17"/>
  <c r="B20" i="15"/>
  <c r="B20" i="11"/>
  <c r="B20" i="13"/>
</calcChain>
</file>

<file path=xl/sharedStrings.xml><?xml version="1.0" encoding="utf-8"?>
<sst xmlns="http://schemas.openxmlformats.org/spreadsheetml/2006/main" count="544" uniqueCount="139">
  <si>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</si>
  <si>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</si>
  <si>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</si>
  <si>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</si>
  <si>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</si>
  <si>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</si>
  <si>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</si>
  <si>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</si>
  <si>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</si>
  <si>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</si>
  <si>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</si>
  <si>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</si>
  <si>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</si>
  <si>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</si>
  <si>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</si>
  <si>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</si>
  <si>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</si>
  <si>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</si>
  <si>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</si>
  <si>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</si>
  <si>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</si>
  <si>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</si>
  <si>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</si>
  <si>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</si>
  <si>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</si>
  <si>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</si>
  <si>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</si>
  <si>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</si>
  <si>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</si>
  <si>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</si>
  <si>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</si>
  <si>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</si>
  <si>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</si>
  <si>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</si>
  <si>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</si>
  <si>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</si>
  <si>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</si>
  <si>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</si>
  <si>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</si>
  <si>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</si>
  <si>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</si>
  <si>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</si>
  <si>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</si>
  <si>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</si>
  <si>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</si>
  <si>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</si>
  <si>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</si>
  <si>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</si>
  <si>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</si>
  <si>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</si>
  <si>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</si>
  <si>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</si>
  <si>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</si>
  <si>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</si>
  <si>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</si>
  <si>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</si>
  <si>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</si>
  <si>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</si>
  <si>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</si>
  <si>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</si>
  <si>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</si>
  <si>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</si>
  <si>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</si>
  <si>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</si>
  <si>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</si>
  <si>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</si>
  <si>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</si>
  <si>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</si>
  <si>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</si>
  <si>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</si>
  <si>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</si>
  <si>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</si>
  <si>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</si>
  <si>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</si>
  <si>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</si>
  <si>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</si>
  <si>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</si>
  <si>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</si>
  <si>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</si>
  <si>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</si>
  <si>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</si>
  <si>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</si>
  <si>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</si>
  <si>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</si>
  <si>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</si>
  <si>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</si>
  <si>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</si>
  <si>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</si>
  <si>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</si>
  <si>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</si>
  <si>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</si>
  <si>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</si>
  <si>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</si>
  <si>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</si>
  <si>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</si>
  <si>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</si>
  <si>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</si>
  <si>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</si>
  <si>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</si>
  <si>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</si>
  <si>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</si>
  <si>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</si>
  <si>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</si>
  <si>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</si>
  <si>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</si>
  <si>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</si>
  <si>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</si>
  <si>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</si>
  <si>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</si>
  <si>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</si>
  <si>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</si>
  <si>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</si>
  <si>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</si>
  <si>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</si>
  <si>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</si>
  <si>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</si>
  <si>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Centro Universitario de Plasencia</t>
  </si>
  <si>
    <t>Grado en Administración y Dirección de Empresas</t>
  </si>
  <si>
    <t>Grado en Enfermería</t>
  </si>
  <si>
    <t>Grado en Ingeniería Forestal y del Medio Natural - Explotaciones Forestales</t>
  </si>
  <si>
    <t>Grado en Podología</t>
  </si>
  <si>
    <t>Nº encuestados</t>
  </si>
  <si>
    <t>Total egresados</t>
  </si>
  <si>
    <t>Tasa de Participación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</si>
  <si>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</si>
  <si>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</si>
  <si>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</si>
  <si>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</si>
  <si>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</si>
  <si>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</si>
  <si>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</si>
  <si>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</si>
  <si>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</si>
  <si>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</si>
  <si>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</si>
  <si>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</si>
  <si>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</si>
  <si>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P6, P7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</si>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</sst>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1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0</v>
      </c>
      <c r="C8" s="21">
        <v>1</v>
      </c>
      <c r="D8" s="21">
        <v>0</v>
      </c>
      <c r="E8" s="21">
        <v>0</v>
      </c>
      <c r="F8" s="21">
        <v>0</v>
      </c>
      <c r="G8" s="21">
        <v>3</v>
      </c>
      <c r="H8" s="21">
        <v>2</v>
      </c>
      <c r="I8" s="21">
        <v>1</v>
      </c>
      <c r="J8" s="21">
        <v>1</v>
      </c>
      <c r="K8" s="21">
        <v>1</v>
      </c>
      <c r="L8" s="21">
        <v>0</v>
      </c>
      <c r="M8" s="21">
        <v>1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</row>
    <row r="9" spans="1:25" x14ac:dyDescent="0.25">
      <c r="A9" s="8">
        <v>3</v>
      </c>
      <c r="B9" s="21">
        <v>1</v>
      </c>
      <c r="C9" s="21">
        <v>4</v>
      </c>
      <c r="D9" s="21">
        <v>3</v>
      </c>
      <c r="E9" s="21">
        <v>1</v>
      </c>
      <c r="F9" s="21">
        <v>0</v>
      </c>
      <c r="G9" s="21">
        <v>3</v>
      </c>
      <c r="H9" s="21">
        <v>1</v>
      </c>
      <c r="I9" s="21">
        <v>1</v>
      </c>
      <c r="J9" s="21">
        <v>5</v>
      </c>
      <c r="K9" s="21">
        <v>3</v>
      </c>
      <c r="L9" s="21">
        <v>1</v>
      </c>
      <c r="M9" s="21">
        <v>2</v>
      </c>
      <c r="N9" s="21">
        <v>2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2</v>
      </c>
      <c r="W9" s="21">
        <v>0</v>
      </c>
      <c r="X9" s="21">
        <v>1</v>
      </c>
      <c r="Y9" s="21">
        <v>0</v>
      </c>
    </row>
    <row r="10" spans="1:25" x14ac:dyDescent="0.25">
      <c r="A10" s="8">
        <v>4</v>
      </c>
      <c r="B10" s="21">
        <v>5</v>
      </c>
      <c r="C10" s="21">
        <v>2</v>
      </c>
      <c r="D10" s="21">
        <v>1</v>
      </c>
      <c r="E10" s="21">
        <v>4</v>
      </c>
      <c r="F10" s="21">
        <v>4</v>
      </c>
      <c r="G10" s="21">
        <v>0</v>
      </c>
      <c r="H10" s="21">
        <v>3</v>
      </c>
      <c r="I10" s="21">
        <v>4</v>
      </c>
      <c r="J10" s="21">
        <v>1</v>
      </c>
      <c r="K10" s="21">
        <v>3</v>
      </c>
      <c r="L10" s="21">
        <v>2</v>
      </c>
      <c r="M10" s="21">
        <v>2</v>
      </c>
      <c r="N10" s="21">
        <v>5</v>
      </c>
      <c r="O10" s="21">
        <v>0</v>
      </c>
      <c r="P10" s="21">
        <v>1</v>
      </c>
      <c r="Q10" s="21">
        <v>2</v>
      </c>
      <c r="R10" s="21">
        <v>3</v>
      </c>
      <c r="S10" s="21">
        <v>2</v>
      </c>
      <c r="T10" s="21">
        <v>0</v>
      </c>
      <c r="U10" s="21">
        <v>4</v>
      </c>
      <c r="V10" s="21">
        <v>1</v>
      </c>
      <c r="W10" s="21">
        <v>4</v>
      </c>
      <c r="X10" s="21">
        <v>6</v>
      </c>
      <c r="Y10" s="21">
        <v>4</v>
      </c>
    </row>
    <row r="11" spans="1:25" x14ac:dyDescent="0.25">
      <c r="A11" s="8">
        <v>5</v>
      </c>
      <c r="B11" s="21">
        <v>1</v>
      </c>
      <c r="C11" s="21">
        <v>0</v>
      </c>
      <c r="D11" s="21">
        <v>3</v>
      </c>
      <c r="E11" s="21">
        <v>2</v>
      </c>
      <c r="F11" s="21">
        <v>3</v>
      </c>
      <c r="G11" s="21">
        <v>0</v>
      </c>
      <c r="H11" s="21">
        <v>1</v>
      </c>
      <c r="I11" s="21">
        <v>1</v>
      </c>
      <c r="J11" s="21">
        <v>0</v>
      </c>
      <c r="K11" s="21">
        <v>0</v>
      </c>
      <c r="L11" s="21">
        <v>2</v>
      </c>
      <c r="M11" s="21">
        <v>2</v>
      </c>
      <c r="N11" s="21">
        <v>0</v>
      </c>
      <c r="O11" s="21">
        <v>7</v>
      </c>
      <c r="P11" s="21">
        <v>6</v>
      </c>
      <c r="Q11" s="21">
        <v>5</v>
      </c>
      <c r="R11" s="21">
        <v>4</v>
      </c>
      <c r="S11" s="21">
        <v>5</v>
      </c>
      <c r="T11" s="21">
        <v>7</v>
      </c>
      <c r="U11" s="21">
        <v>3</v>
      </c>
      <c r="V11" s="21">
        <v>4</v>
      </c>
      <c r="W11" s="21">
        <v>3</v>
      </c>
      <c r="X11" s="21">
        <v>0</v>
      </c>
      <c r="Y11" s="21">
        <v>3</v>
      </c>
    </row>
    <row r="12" spans="1:25" x14ac:dyDescent="0.25">
      <c r="A12" s="8" t="s">
        <v>115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2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3.1428571428571428</v>
      </c>
      <c r="D14" s="17">
        <v>4</v>
      </c>
      <c r="E14" s="17">
        <v>4.1428571428571432</v>
      </c>
      <c r="F14" s="17">
        <v>4.4285714285714288</v>
      </c>
      <c r="G14" s="17">
        <v>2.2857142857142856</v>
      </c>
      <c r="H14" s="17">
        <v>3.4285714285714284</v>
      </c>
      <c r="I14" s="17">
        <v>3.7142857142857144</v>
      </c>
      <c r="J14" s="17">
        <v>3</v>
      </c>
      <c r="K14" s="17">
        <v>3.2857142857142856</v>
      </c>
      <c r="L14" s="17">
        <v>4.2</v>
      </c>
      <c r="M14" s="17">
        <v>3.7142857142857144</v>
      </c>
      <c r="N14" s="17">
        <v>3.7142857142857144</v>
      </c>
      <c r="O14" s="17">
        <v>5</v>
      </c>
      <c r="P14" s="17">
        <v>4.8571428571428568</v>
      </c>
      <c r="Q14" s="17">
        <v>4.7142857142857144</v>
      </c>
      <c r="R14" s="17">
        <v>4.5714285714285712</v>
      </c>
      <c r="S14" s="17">
        <v>4.7142857142857144</v>
      </c>
      <c r="T14" s="17">
        <v>5</v>
      </c>
      <c r="U14" s="17">
        <v>4.4285714285714288</v>
      </c>
      <c r="V14" s="17">
        <v>4.2857142857142856</v>
      </c>
      <c r="W14" s="17">
        <v>4.4285714285714288</v>
      </c>
      <c r="X14" s="17">
        <v>3.8571428571428572</v>
      </c>
      <c r="Y14" s="17">
        <v>4.4285714285714288</v>
      </c>
    </row>
    <row r="15" spans="1:25" x14ac:dyDescent="0.25">
      <c r="A15" s="5" t="s">
        <v>37</v>
      </c>
      <c r="B15" s="17">
        <v>0.57735026918962573</v>
      </c>
      <c r="C15" s="17">
        <v>0.6900655593423547</v>
      </c>
      <c r="D15" s="17">
        <v>1</v>
      </c>
      <c r="E15" s="17">
        <v>0.6900655593423547</v>
      </c>
      <c r="F15" s="17">
        <v>0.53452248382485001</v>
      </c>
      <c r="G15" s="17">
        <v>0.75592894601845462</v>
      </c>
      <c r="H15" s="17">
        <v>1.1338934190276813</v>
      </c>
      <c r="I15" s="17">
        <v>0.95118973121134198</v>
      </c>
      <c r="J15" s="17">
        <v>0.57735026918962573</v>
      </c>
      <c r="K15" s="17">
        <v>0.75592894601845462</v>
      </c>
      <c r="L15" s="17">
        <v>0.83666002653407512</v>
      </c>
      <c r="M15" s="17">
        <v>1.1126972805283737</v>
      </c>
      <c r="N15" s="17">
        <v>0.48795003647426693</v>
      </c>
      <c r="O15" s="17">
        <v>0</v>
      </c>
      <c r="P15" s="17">
        <v>0.37796447300922725</v>
      </c>
      <c r="Q15" s="17">
        <v>0.4879500364742666</v>
      </c>
      <c r="R15" s="17">
        <v>0.53452248382485001</v>
      </c>
      <c r="S15" s="17">
        <v>0.48795003647426666</v>
      </c>
      <c r="T15" s="17">
        <v>0</v>
      </c>
      <c r="U15" s="17">
        <v>0.53452248382485001</v>
      </c>
      <c r="V15" s="17">
        <v>0.95118973121134076</v>
      </c>
      <c r="W15" s="17">
        <v>0.53452248382485001</v>
      </c>
      <c r="X15" s="17">
        <v>0.37796447300922725</v>
      </c>
      <c r="Y15" s="17">
        <v>0.53452248382485001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5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4.6071428571428577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9.0178571428571441</v>
      </c>
    </row>
    <row r="22" spans="1:25" x14ac:dyDescent="0.25">
      <c r="A22" s="5" t="s">
        <v>132</v>
      </c>
      <c r="B22" s="17">
        <f t="shared" ref="B22:Y22" si="0">(B14-1)*2.5</f>
        <v>7.5</v>
      </c>
      <c r="C22" s="17">
        <f t="shared" si="0"/>
        <v>5.3571428571428568</v>
      </c>
      <c r="D22" s="17">
        <f t="shared" si="0"/>
        <v>7.5</v>
      </c>
      <c r="E22" s="17">
        <f t="shared" si="0"/>
        <v>7.8571428571428577</v>
      </c>
      <c r="F22" s="17">
        <f t="shared" si="0"/>
        <v>8.571428571428573</v>
      </c>
      <c r="G22" s="17">
        <f t="shared" si="0"/>
        <v>3.214285714285714</v>
      </c>
      <c r="H22" s="17">
        <f t="shared" si="0"/>
        <v>6.0714285714285712</v>
      </c>
      <c r="I22" s="17">
        <f t="shared" si="0"/>
        <v>6.7857142857142865</v>
      </c>
      <c r="J22" s="17">
        <f t="shared" si="0"/>
        <v>5</v>
      </c>
      <c r="K22" s="17">
        <f t="shared" si="0"/>
        <v>5.7142857142857135</v>
      </c>
      <c r="L22" s="17">
        <f t="shared" si="0"/>
        <v>8</v>
      </c>
      <c r="M22" s="17">
        <f t="shared" si="0"/>
        <v>6.7857142857142865</v>
      </c>
      <c r="N22" s="17">
        <f t="shared" si="0"/>
        <v>6.7857142857142865</v>
      </c>
      <c r="O22" s="17">
        <f t="shared" si="0"/>
        <v>10</v>
      </c>
      <c r="P22" s="17">
        <f t="shared" si="0"/>
        <v>9.6428571428571423</v>
      </c>
      <c r="Q22" s="17">
        <f t="shared" si="0"/>
        <v>9.2857142857142865</v>
      </c>
      <c r="R22" s="17">
        <f t="shared" si="0"/>
        <v>8.928571428571427</v>
      </c>
      <c r="S22" s="17">
        <f t="shared" si="0"/>
        <v>9.2857142857142865</v>
      </c>
      <c r="T22" s="17">
        <f t="shared" si="0"/>
        <v>10</v>
      </c>
      <c r="U22" s="17">
        <f t="shared" si="0"/>
        <v>8.571428571428573</v>
      </c>
      <c r="V22" s="17">
        <f t="shared" si="0"/>
        <v>8.2142857142857135</v>
      </c>
      <c r="W22" s="17">
        <f t="shared" si="0"/>
        <v>8.571428571428573</v>
      </c>
      <c r="X22" s="17">
        <f t="shared" si="0"/>
        <v>7.1428571428571432</v>
      </c>
      <c r="Y22" s="17">
        <f t="shared" si="0"/>
        <v>8.571428571428573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">
        <v>125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124</v>
      </c>
    </row>
    <row r="7" spans="1:32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2</v>
      </c>
      <c r="F8" s="3">
        <v>2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2</v>
      </c>
      <c r="M8" s="3">
        <v>1</v>
      </c>
      <c r="N8" s="3">
        <v>1</v>
      </c>
      <c r="O8" s="3">
        <v>1</v>
      </c>
      <c r="P8" s="3">
        <v>1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2</v>
      </c>
      <c r="C9" s="3">
        <v>1</v>
      </c>
      <c r="D9" s="3">
        <v>4</v>
      </c>
      <c r="E9" s="3">
        <v>1</v>
      </c>
      <c r="F9" s="3">
        <v>1</v>
      </c>
      <c r="G9" s="3">
        <v>3</v>
      </c>
      <c r="H9" s="3">
        <v>2</v>
      </c>
      <c r="I9" s="3">
        <v>1</v>
      </c>
      <c r="J9" s="3">
        <v>2</v>
      </c>
      <c r="K9" s="3">
        <v>0</v>
      </c>
      <c r="L9" s="3">
        <v>1</v>
      </c>
      <c r="M9" s="3">
        <v>3</v>
      </c>
      <c r="N9" s="3">
        <v>0</v>
      </c>
      <c r="O9" s="3">
        <v>0</v>
      </c>
      <c r="P9" s="3">
        <v>3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2</v>
      </c>
      <c r="W9" s="3">
        <v>2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  <c r="AD9" s="3">
        <v>1</v>
      </c>
      <c r="AE9" s="3">
        <v>0</v>
      </c>
      <c r="AF9" s="3">
        <v>2</v>
      </c>
    </row>
    <row r="10" spans="1:32" x14ac:dyDescent="0.25">
      <c r="A10" s="8">
        <v>4</v>
      </c>
      <c r="B10" s="3">
        <v>4</v>
      </c>
      <c r="C10" s="3">
        <v>4</v>
      </c>
      <c r="D10" s="3">
        <v>2</v>
      </c>
      <c r="E10" s="3">
        <v>3</v>
      </c>
      <c r="F10" s="3">
        <v>1</v>
      </c>
      <c r="G10" s="3">
        <v>2</v>
      </c>
      <c r="H10" s="3">
        <v>4</v>
      </c>
      <c r="I10" s="3">
        <v>3</v>
      </c>
      <c r="J10" s="3">
        <v>5</v>
      </c>
      <c r="K10" s="3">
        <v>5</v>
      </c>
      <c r="L10" s="3">
        <v>3</v>
      </c>
      <c r="M10" s="3">
        <v>3</v>
      </c>
      <c r="N10" s="3">
        <v>4</v>
      </c>
      <c r="O10" s="3">
        <v>4</v>
      </c>
      <c r="P10" s="3">
        <v>2</v>
      </c>
      <c r="Q10" s="3">
        <v>5</v>
      </c>
      <c r="R10" s="3">
        <v>5</v>
      </c>
      <c r="S10" s="3">
        <v>2</v>
      </c>
      <c r="T10" s="3">
        <v>5</v>
      </c>
      <c r="U10" s="3">
        <v>4</v>
      </c>
      <c r="V10" s="3">
        <v>5</v>
      </c>
      <c r="W10" s="3">
        <v>4</v>
      </c>
      <c r="X10" s="3">
        <v>3</v>
      </c>
      <c r="Y10" s="3">
        <v>2</v>
      </c>
      <c r="Z10" s="3">
        <v>4</v>
      </c>
      <c r="AA10" s="3">
        <v>5</v>
      </c>
      <c r="AB10" s="3">
        <v>6</v>
      </c>
      <c r="AC10" s="3">
        <v>5</v>
      </c>
      <c r="AD10" s="3">
        <v>3</v>
      </c>
      <c r="AE10" s="3">
        <v>5</v>
      </c>
      <c r="AF10" s="3">
        <v>5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3</v>
      </c>
      <c r="G11" s="3">
        <v>0</v>
      </c>
      <c r="H11" s="3">
        <v>1</v>
      </c>
      <c r="I11" s="3">
        <v>2</v>
      </c>
      <c r="J11" s="3">
        <v>0</v>
      </c>
      <c r="K11" s="3">
        <v>2</v>
      </c>
      <c r="L11" s="3">
        <v>1</v>
      </c>
      <c r="M11" s="3">
        <v>0</v>
      </c>
      <c r="N11" s="3">
        <v>2</v>
      </c>
      <c r="O11" s="3">
        <v>2</v>
      </c>
      <c r="P11" s="3">
        <v>1</v>
      </c>
      <c r="Q11" s="3">
        <v>1</v>
      </c>
      <c r="R11" s="3">
        <v>1</v>
      </c>
      <c r="S11" s="3">
        <v>0</v>
      </c>
      <c r="T11" s="3">
        <v>1</v>
      </c>
      <c r="U11" s="3">
        <v>2</v>
      </c>
      <c r="V11" s="3">
        <v>0</v>
      </c>
      <c r="W11" s="3">
        <v>1</v>
      </c>
      <c r="X11" s="3">
        <v>2</v>
      </c>
      <c r="Y11" s="3">
        <v>2</v>
      </c>
      <c r="Z11" s="3">
        <v>1</v>
      </c>
      <c r="AA11" s="3">
        <v>0</v>
      </c>
      <c r="AB11" s="3">
        <v>0</v>
      </c>
      <c r="AC11" s="3">
        <v>0</v>
      </c>
      <c r="AD11" s="3">
        <v>2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2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2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3.8571428571428572</v>
      </c>
      <c r="C14" s="17">
        <v>3.5714285714285716</v>
      </c>
      <c r="D14" s="17">
        <v>3.1428571428571428</v>
      </c>
      <c r="E14" s="17">
        <v>3.4285714285714284</v>
      </c>
      <c r="F14" s="17">
        <v>3.7142857142857144</v>
      </c>
      <c r="G14" s="17">
        <v>3</v>
      </c>
      <c r="H14" s="17">
        <v>3.8571428571428572</v>
      </c>
      <c r="I14" s="17">
        <v>4.166666666666667</v>
      </c>
      <c r="J14" s="17">
        <v>3.7142857142857144</v>
      </c>
      <c r="K14" s="17">
        <v>4.2857142857142856</v>
      </c>
      <c r="L14" s="17">
        <v>3.4285714285714284</v>
      </c>
      <c r="M14" s="17">
        <v>3.2857142857142856</v>
      </c>
      <c r="N14" s="17">
        <v>4</v>
      </c>
      <c r="O14" s="17">
        <v>4</v>
      </c>
      <c r="P14" s="17">
        <v>3.4285714285714284</v>
      </c>
      <c r="Q14" s="17">
        <v>4</v>
      </c>
      <c r="R14" s="17">
        <v>4</v>
      </c>
      <c r="S14" s="17">
        <v>2.7142857142857144</v>
      </c>
      <c r="T14" s="17">
        <v>4</v>
      </c>
      <c r="U14" s="17">
        <v>4.1428571428571432</v>
      </c>
      <c r="V14" s="17">
        <v>3.7142857142857144</v>
      </c>
      <c r="W14" s="17">
        <v>3.8571428571428572</v>
      </c>
      <c r="X14" s="17">
        <v>4</v>
      </c>
      <c r="Y14" s="17">
        <v>3.8571428571428572</v>
      </c>
      <c r="Z14" s="17">
        <v>3.7142857142857144</v>
      </c>
      <c r="AA14" s="17">
        <v>3.4285714285714284</v>
      </c>
      <c r="AB14" s="17">
        <v>3.8571428571428572</v>
      </c>
      <c r="AC14" s="17">
        <v>3.7142857142857144</v>
      </c>
      <c r="AD14" s="17">
        <v>3.8571428571428572</v>
      </c>
      <c r="AE14" s="17">
        <v>3.6666666666666665</v>
      </c>
      <c r="AF14" s="17">
        <v>3.7142857142857144</v>
      </c>
    </row>
    <row r="15" spans="1:32" x14ac:dyDescent="0.25">
      <c r="A15" s="5" t="s">
        <v>37</v>
      </c>
      <c r="B15" s="17">
        <v>0.6900655593423547</v>
      </c>
      <c r="C15" s="17">
        <v>1.2724180205607032</v>
      </c>
      <c r="D15" s="17">
        <v>0.6900655593423547</v>
      </c>
      <c r="E15" s="17">
        <v>1.1338934190276813</v>
      </c>
      <c r="F15" s="17">
        <v>1.3801311186847085</v>
      </c>
      <c r="G15" s="17">
        <v>0.81649658092772603</v>
      </c>
      <c r="H15" s="17">
        <v>0.6900655593423547</v>
      </c>
      <c r="I15" s="17">
        <v>0.75277265270908045</v>
      </c>
      <c r="J15" s="17">
        <v>0.48795003647426693</v>
      </c>
      <c r="K15" s="17">
        <v>0.48795003647426449</v>
      </c>
      <c r="L15" s="17">
        <v>1.1338934190276813</v>
      </c>
      <c r="M15" s="17">
        <v>0.75592894601845462</v>
      </c>
      <c r="N15" s="17">
        <v>1</v>
      </c>
      <c r="O15" s="17">
        <v>1</v>
      </c>
      <c r="P15" s="17">
        <v>0.97590007294853265</v>
      </c>
      <c r="Q15" s="17">
        <v>0.57735026918962573</v>
      </c>
      <c r="R15" s="17">
        <v>0.57735026918962573</v>
      </c>
      <c r="S15" s="17">
        <v>1.1126972805283737</v>
      </c>
      <c r="T15" s="17">
        <v>0.57735026918962573</v>
      </c>
      <c r="U15" s="17">
        <v>0.6900655593423547</v>
      </c>
      <c r="V15" s="17">
        <v>0.48795003647426693</v>
      </c>
      <c r="W15" s="17">
        <v>0.6900655593423547</v>
      </c>
      <c r="X15" s="17">
        <v>0.81649658092772603</v>
      </c>
      <c r="Y15" s="17">
        <v>0.89973541084243769</v>
      </c>
      <c r="Z15" s="17">
        <v>0.95118973121134198</v>
      </c>
      <c r="AA15" s="17">
        <v>1.1338934190276813</v>
      </c>
      <c r="AB15" s="17">
        <v>0.37796447300922725</v>
      </c>
      <c r="AC15" s="17">
        <v>0.48795003647426693</v>
      </c>
      <c r="AD15" s="17">
        <v>1.0690449676496978</v>
      </c>
      <c r="AE15" s="17">
        <v>0.81649658092772548</v>
      </c>
      <c r="AF15" s="17">
        <v>0.48795003647426693</v>
      </c>
    </row>
    <row r="16" spans="1:32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6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  <c r="Z16" s="18">
        <v>7</v>
      </c>
      <c r="AA16" s="18">
        <v>7</v>
      </c>
      <c r="AB16" s="18">
        <v>7</v>
      </c>
      <c r="AC16" s="18">
        <v>7</v>
      </c>
      <c r="AD16" s="18">
        <v>7</v>
      </c>
      <c r="AE16" s="18">
        <v>6</v>
      </c>
      <c r="AF16" s="18">
        <v>7</v>
      </c>
    </row>
    <row r="18" spans="1:32" x14ac:dyDescent="0.25">
      <c r="A18" s="5" t="s">
        <v>121</v>
      </c>
      <c r="B18" s="5">
        <v>8</v>
      </c>
    </row>
    <row r="19" spans="1:32" x14ac:dyDescent="0.25">
      <c r="A19" s="5" t="s">
        <v>122</v>
      </c>
      <c r="B19" s="5">
        <v>31</v>
      </c>
    </row>
    <row r="20" spans="1:32" x14ac:dyDescent="0.25">
      <c r="A20" s="5" t="s">
        <v>123</v>
      </c>
      <c r="B20" s="20">
        <f>B18/B19</f>
        <v>0.25806451612903225</v>
      </c>
    </row>
    <row r="22" spans="1:32" x14ac:dyDescent="0.25">
      <c r="A22" s="5" t="s">
        <v>129</v>
      </c>
      <c r="B22" s="5"/>
      <c r="C22" s="5"/>
      <c r="D22" s="5"/>
      <c r="E22" s="5"/>
      <c r="F22" s="17">
        <f>AVERAGE(X14:Z14)</f>
        <v>3.8571428571428577</v>
      </c>
    </row>
    <row r="23" spans="1:32" x14ac:dyDescent="0.25">
      <c r="A23" s="5" t="s">
        <v>130</v>
      </c>
      <c r="B23" s="5"/>
      <c r="C23" s="5"/>
    </row>
    <row r="25" spans="1:32" x14ac:dyDescent="0.25">
      <c r="A25" s="5" t="s">
        <v>131</v>
      </c>
      <c r="B25" s="5"/>
      <c r="C25" s="5"/>
      <c r="D25" s="5"/>
      <c r="E25" s="5"/>
      <c r="F25" s="17">
        <f>(F22-1)*2.5</f>
        <v>7.1428571428571441</v>
      </c>
    </row>
    <row r="26" spans="1:32" x14ac:dyDescent="0.25">
      <c r="A26" s="5" t="s">
        <v>132</v>
      </c>
      <c r="B26" s="17">
        <f t="shared" ref="B26:AF26" si="0">(B14-1)*2.5</f>
        <v>7.1428571428571432</v>
      </c>
      <c r="C26" s="17">
        <f t="shared" si="0"/>
        <v>6.4285714285714288</v>
      </c>
      <c r="D26" s="17">
        <f t="shared" si="0"/>
        <v>5.3571428571428568</v>
      </c>
      <c r="E26" s="17">
        <f t="shared" si="0"/>
        <v>6.0714285714285712</v>
      </c>
      <c r="F26" s="17">
        <f t="shared" si="0"/>
        <v>6.7857142857142865</v>
      </c>
      <c r="G26" s="17">
        <f t="shared" si="0"/>
        <v>5</v>
      </c>
      <c r="H26" s="17">
        <f t="shared" si="0"/>
        <v>7.1428571428571432</v>
      </c>
      <c r="I26" s="17">
        <f t="shared" si="0"/>
        <v>7.9166666666666679</v>
      </c>
      <c r="J26" s="17">
        <f t="shared" si="0"/>
        <v>6.7857142857142865</v>
      </c>
      <c r="K26" s="17">
        <f t="shared" si="0"/>
        <v>8.2142857142857135</v>
      </c>
      <c r="L26" s="17">
        <f t="shared" si="0"/>
        <v>6.0714285714285712</v>
      </c>
      <c r="M26" s="17">
        <f t="shared" si="0"/>
        <v>5.7142857142857135</v>
      </c>
      <c r="N26" s="17">
        <f t="shared" si="0"/>
        <v>7.5</v>
      </c>
      <c r="O26" s="17">
        <f t="shared" si="0"/>
        <v>7.5</v>
      </c>
      <c r="P26" s="17">
        <f t="shared" si="0"/>
        <v>6.0714285714285712</v>
      </c>
      <c r="Q26" s="17">
        <f t="shared" si="0"/>
        <v>7.5</v>
      </c>
      <c r="R26" s="17">
        <f t="shared" si="0"/>
        <v>7.5</v>
      </c>
      <c r="S26" s="17">
        <f t="shared" si="0"/>
        <v>4.2857142857142865</v>
      </c>
      <c r="T26" s="17">
        <f t="shared" si="0"/>
        <v>7.5</v>
      </c>
      <c r="U26" s="17">
        <f t="shared" si="0"/>
        <v>7.8571428571428577</v>
      </c>
      <c r="V26" s="17">
        <f t="shared" si="0"/>
        <v>6.7857142857142865</v>
      </c>
      <c r="W26" s="17">
        <f t="shared" si="0"/>
        <v>7.1428571428571432</v>
      </c>
      <c r="X26" s="17">
        <f t="shared" si="0"/>
        <v>7.5</v>
      </c>
      <c r="Y26" s="17">
        <f t="shared" si="0"/>
        <v>7.1428571428571432</v>
      </c>
      <c r="Z26" s="17">
        <f t="shared" si="0"/>
        <v>6.7857142857142865</v>
      </c>
      <c r="AA26" s="17">
        <f t="shared" si="0"/>
        <v>6.0714285714285712</v>
      </c>
      <c r="AB26" s="17">
        <f t="shared" si="0"/>
        <v>7.1428571428571432</v>
      </c>
      <c r="AC26" s="17">
        <f t="shared" si="0"/>
        <v>6.7857142857142865</v>
      </c>
      <c r="AD26" s="17">
        <f t="shared" si="0"/>
        <v>7.1428571428571432</v>
      </c>
      <c r="AE26" s="17">
        <f t="shared" si="0"/>
        <v>6.6666666666666661</v>
      </c>
      <c r="AF26" s="17">
        <f t="shared" si="0"/>
        <v>6.7857142857142865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0</v>
      </c>
      <c r="E9" s="3">
        <v>2</v>
      </c>
      <c r="F9" s="3">
        <v>2</v>
      </c>
      <c r="G9" s="3">
        <v>4</v>
      </c>
      <c r="H9" s="3">
        <v>1</v>
      </c>
      <c r="I9" s="3">
        <v>2</v>
      </c>
      <c r="J9" s="3">
        <v>3</v>
      </c>
      <c r="K9" s="3">
        <v>2</v>
      </c>
      <c r="L9" s="3">
        <v>1</v>
      </c>
      <c r="M9" s="3">
        <v>1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2</v>
      </c>
      <c r="X9" s="3">
        <v>2</v>
      </c>
      <c r="Y9" s="3">
        <v>2</v>
      </c>
    </row>
    <row r="10" spans="1:25" x14ac:dyDescent="0.25">
      <c r="A10" s="8">
        <v>4</v>
      </c>
      <c r="B10" s="3">
        <v>2</v>
      </c>
      <c r="C10" s="3">
        <v>4</v>
      </c>
      <c r="D10" s="3">
        <v>3</v>
      </c>
      <c r="E10" s="3">
        <v>2</v>
      </c>
      <c r="F10" s="3">
        <v>3</v>
      </c>
      <c r="G10" s="3">
        <v>1</v>
      </c>
      <c r="H10" s="3">
        <v>3</v>
      </c>
      <c r="I10" s="3">
        <v>2</v>
      </c>
      <c r="J10" s="3">
        <v>2</v>
      </c>
      <c r="K10" s="3">
        <v>3</v>
      </c>
      <c r="L10" s="3">
        <v>2</v>
      </c>
      <c r="M10" s="3">
        <v>3</v>
      </c>
      <c r="N10" s="3">
        <v>5</v>
      </c>
      <c r="O10" s="3">
        <v>4</v>
      </c>
      <c r="P10" s="3">
        <v>4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3</v>
      </c>
      <c r="Y10" s="3">
        <v>3</v>
      </c>
    </row>
    <row r="11" spans="1:25" x14ac:dyDescent="0.25">
      <c r="A11" s="8">
        <v>5</v>
      </c>
      <c r="B11" s="3">
        <v>1</v>
      </c>
      <c r="C11" s="3">
        <v>2</v>
      </c>
      <c r="D11" s="3">
        <v>2</v>
      </c>
      <c r="E11" s="3">
        <v>1</v>
      </c>
      <c r="F11" s="3">
        <v>1</v>
      </c>
      <c r="G11" s="3">
        <v>0</v>
      </c>
      <c r="H11" s="3">
        <v>2</v>
      </c>
      <c r="I11" s="3">
        <v>2</v>
      </c>
      <c r="J11" s="3">
        <v>0</v>
      </c>
      <c r="K11" s="3">
        <v>0</v>
      </c>
      <c r="L11" s="3">
        <v>2</v>
      </c>
      <c r="M11" s="3">
        <v>1</v>
      </c>
      <c r="N11" s="3">
        <v>1</v>
      </c>
      <c r="O11" s="3">
        <v>1</v>
      </c>
      <c r="P11" s="3">
        <v>2</v>
      </c>
      <c r="Q11" s="3">
        <v>3</v>
      </c>
      <c r="R11" s="3">
        <v>3</v>
      </c>
      <c r="S11" s="3">
        <v>3</v>
      </c>
      <c r="T11" s="3">
        <v>3</v>
      </c>
      <c r="U11" s="3">
        <v>2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4.333333333333333</v>
      </c>
      <c r="D14" s="17">
        <v>4</v>
      </c>
      <c r="E14" s="17">
        <v>3.5</v>
      </c>
      <c r="F14" s="17">
        <v>3.8333333333333335</v>
      </c>
      <c r="G14" s="17">
        <v>2.8333333333333335</v>
      </c>
      <c r="H14" s="17">
        <v>4.166666666666667</v>
      </c>
      <c r="I14" s="17">
        <v>4</v>
      </c>
      <c r="J14" s="17">
        <v>3.1666666666666665</v>
      </c>
      <c r="K14" s="17">
        <v>3.3333333333333335</v>
      </c>
      <c r="L14" s="17">
        <v>4.2</v>
      </c>
      <c r="M14" s="17">
        <v>3.5</v>
      </c>
      <c r="N14" s="17">
        <v>4.166666666666667</v>
      </c>
      <c r="O14" s="17">
        <v>4</v>
      </c>
      <c r="P14" s="17">
        <v>4.333333333333333</v>
      </c>
      <c r="Q14" s="17">
        <v>4.333333333333333</v>
      </c>
      <c r="R14" s="17">
        <v>4.333333333333333</v>
      </c>
      <c r="S14" s="17">
        <v>4.166666666666667</v>
      </c>
      <c r="T14" s="17">
        <v>4.166666666666667</v>
      </c>
      <c r="U14" s="17">
        <v>4.2</v>
      </c>
      <c r="V14" s="17">
        <v>4</v>
      </c>
      <c r="W14" s="17">
        <v>4</v>
      </c>
      <c r="X14" s="17">
        <v>3.8333333333333335</v>
      </c>
      <c r="Y14" s="17">
        <v>3.8333333333333335</v>
      </c>
    </row>
    <row r="15" spans="1:25" x14ac:dyDescent="0.25">
      <c r="A15" s="5" t="s">
        <v>37</v>
      </c>
      <c r="B15" s="17">
        <v>1.0488088481701516</v>
      </c>
      <c r="C15" s="17">
        <v>0.51639777949432131</v>
      </c>
      <c r="D15" s="17">
        <v>1.0954451150103321</v>
      </c>
      <c r="E15" s="17">
        <v>1.0488088481701516</v>
      </c>
      <c r="F15" s="17">
        <v>0.75277265270908045</v>
      </c>
      <c r="G15" s="17">
        <v>0.98319208025017524</v>
      </c>
      <c r="H15" s="17">
        <v>0.75277265270908045</v>
      </c>
      <c r="I15" s="17">
        <v>0.89442719099991586</v>
      </c>
      <c r="J15" s="17">
        <v>0.75277265270908122</v>
      </c>
      <c r="K15" s="17">
        <v>0.81649658092772548</v>
      </c>
      <c r="L15" s="17">
        <v>0.83666002653407512</v>
      </c>
      <c r="M15" s="17">
        <v>1.3784048752090221</v>
      </c>
      <c r="N15" s="17">
        <v>0.40824829046386302</v>
      </c>
      <c r="O15" s="17">
        <v>0.63245553203367588</v>
      </c>
      <c r="P15" s="17">
        <v>0.51639777949432131</v>
      </c>
      <c r="Q15" s="17">
        <v>0.81649658092772548</v>
      </c>
      <c r="R15" s="17">
        <v>0.81649658092772548</v>
      </c>
      <c r="S15" s="17">
        <v>1.1690451944500118</v>
      </c>
      <c r="T15" s="17">
        <v>1.1690451944500118</v>
      </c>
      <c r="U15" s="17">
        <v>0.83666002653407512</v>
      </c>
      <c r="V15" s="17">
        <v>1.2247448713915889</v>
      </c>
      <c r="W15" s="17">
        <v>0.89442719099991586</v>
      </c>
      <c r="X15" s="17">
        <v>0.75277265270908045</v>
      </c>
      <c r="Y15" s="17">
        <v>0.75277265270908045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5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5</v>
      </c>
      <c r="V16" s="18">
        <v>5</v>
      </c>
      <c r="W16" s="18">
        <v>6</v>
      </c>
      <c r="X16" s="18">
        <v>6</v>
      </c>
      <c r="Y16" s="18">
        <v>6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4.1333333333333337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7.8333333333333339</v>
      </c>
    </row>
    <row r="22" spans="1:25" x14ac:dyDescent="0.25">
      <c r="A22" s="5" t="s">
        <v>132</v>
      </c>
      <c r="B22" s="17">
        <f t="shared" ref="B22:Y22" si="0">(B14-1)*2.5</f>
        <v>6.25</v>
      </c>
      <c r="C22" s="17">
        <f t="shared" si="0"/>
        <v>8.3333333333333321</v>
      </c>
      <c r="D22" s="17">
        <f t="shared" si="0"/>
        <v>7.5</v>
      </c>
      <c r="E22" s="17">
        <f t="shared" si="0"/>
        <v>6.25</v>
      </c>
      <c r="F22" s="17">
        <f t="shared" si="0"/>
        <v>7.0833333333333339</v>
      </c>
      <c r="G22" s="17">
        <f t="shared" si="0"/>
        <v>4.5833333333333339</v>
      </c>
      <c r="H22" s="17">
        <f t="shared" si="0"/>
        <v>7.9166666666666679</v>
      </c>
      <c r="I22" s="17">
        <f t="shared" si="0"/>
        <v>7.5</v>
      </c>
      <c r="J22" s="17">
        <f t="shared" si="0"/>
        <v>5.4166666666666661</v>
      </c>
      <c r="K22" s="17">
        <f t="shared" si="0"/>
        <v>5.8333333333333339</v>
      </c>
      <c r="L22" s="17">
        <f t="shared" si="0"/>
        <v>8</v>
      </c>
      <c r="M22" s="17">
        <f t="shared" si="0"/>
        <v>6.25</v>
      </c>
      <c r="N22" s="17">
        <f t="shared" si="0"/>
        <v>7.9166666666666679</v>
      </c>
      <c r="O22" s="17">
        <f t="shared" si="0"/>
        <v>7.5</v>
      </c>
      <c r="P22" s="17">
        <f t="shared" si="0"/>
        <v>8.3333333333333321</v>
      </c>
      <c r="Q22" s="17">
        <f t="shared" si="0"/>
        <v>8.3333333333333321</v>
      </c>
      <c r="R22" s="17">
        <f t="shared" si="0"/>
        <v>8.3333333333333321</v>
      </c>
      <c r="S22" s="17">
        <f t="shared" si="0"/>
        <v>7.9166666666666679</v>
      </c>
      <c r="T22" s="17">
        <f t="shared" si="0"/>
        <v>7.9166666666666679</v>
      </c>
      <c r="U22" s="17">
        <f t="shared" si="0"/>
        <v>8</v>
      </c>
      <c r="V22" s="17">
        <f t="shared" si="0"/>
        <v>7.5</v>
      </c>
      <c r="W22" s="17">
        <f t="shared" si="0"/>
        <v>7.5</v>
      </c>
      <c r="X22" s="17">
        <f t="shared" si="0"/>
        <v>7.0833333333333339</v>
      </c>
      <c r="Y22" s="17">
        <f t="shared" si="0"/>
        <v>7.0833333333333339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">
        <v>125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3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2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5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5</v>
      </c>
      <c r="C9" s="3">
        <v>4</v>
      </c>
      <c r="D9" s="3">
        <v>0</v>
      </c>
      <c r="E9" s="3">
        <v>1</v>
      </c>
      <c r="F9" s="3">
        <v>2</v>
      </c>
      <c r="G9" s="3">
        <v>5</v>
      </c>
      <c r="H9" s="3">
        <v>1</v>
      </c>
      <c r="I9" s="3">
        <v>5</v>
      </c>
      <c r="J9" s="3">
        <v>1</v>
      </c>
      <c r="K9" s="3">
        <v>3</v>
      </c>
      <c r="L9" s="3">
        <v>1</v>
      </c>
      <c r="M9" s="3">
        <v>1</v>
      </c>
      <c r="N9" s="3">
        <v>4</v>
      </c>
      <c r="O9" s="3">
        <v>5</v>
      </c>
      <c r="P9" s="3">
        <v>5</v>
      </c>
      <c r="Q9" s="3">
        <v>6</v>
      </c>
      <c r="R9" s="3">
        <v>4</v>
      </c>
      <c r="S9" s="3">
        <v>1</v>
      </c>
      <c r="T9" s="3">
        <v>3</v>
      </c>
      <c r="U9" s="3">
        <v>3</v>
      </c>
      <c r="V9" s="3">
        <v>3</v>
      </c>
      <c r="W9" s="3">
        <v>3</v>
      </c>
      <c r="X9" s="3">
        <v>4</v>
      </c>
      <c r="Y9" s="3">
        <v>2</v>
      </c>
      <c r="Z9" s="3">
        <v>2</v>
      </c>
      <c r="AA9" s="3">
        <v>1</v>
      </c>
      <c r="AB9" s="3">
        <v>2</v>
      </c>
      <c r="AC9" s="3">
        <v>1</v>
      </c>
      <c r="AD9" s="3">
        <v>2</v>
      </c>
      <c r="AE9" s="3">
        <v>2</v>
      </c>
      <c r="AF9" s="3">
        <v>1</v>
      </c>
    </row>
    <row r="10" spans="1:32" x14ac:dyDescent="0.25">
      <c r="A10" s="8">
        <v>4</v>
      </c>
      <c r="B10" s="3">
        <v>3</v>
      </c>
      <c r="C10" s="3">
        <v>3</v>
      </c>
      <c r="D10" s="3">
        <v>4</v>
      </c>
      <c r="E10" s="3">
        <v>6</v>
      </c>
      <c r="F10" s="3">
        <v>4</v>
      </c>
      <c r="G10" s="3">
        <v>1</v>
      </c>
      <c r="H10" s="3">
        <v>7</v>
      </c>
      <c r="I10" s="3">
        <v>2</v>
      </c>
      <c r="J10" s="3">
        <v>6</v>
      </c>
      <c r="K10" s="3">
        <v>4</v>
      </c>
      <c r="L10" s="3">
        <v>6</v>
      </c>
      <c r="M10" s="3">
        <v>6</v>
      </c>
      <c r="N10" s="3">
        <v>3</v>
      </c>
      <c r="O10" s="3">
        <v>4</v>
      </c>
      <c r="P10" s="3">
        <v>3</v>
      </c>
      <c r="Q10" s="3">
        <v>3</v>
      </c>
      <c r="R10" s="3">
        <v>4</v>
      </c>
      <c r="S10" s="3">
        <v>1</v>
      </c>
      <c r="T10" s="3">
        <v>6</v>
      </c>
      <c r="U10" s="3">
        <v>5</v>
      </c>
      <c r="V10" s="3">
        <v>5</v>
      </c>
      <c r="W10" s="3">
        <v>5</v>
      </c>
      <c r="X10" s="3">
        <v>4</v>
      </c>
      <c r="Y10" s="3">
        <v>5</v>
      </c>
      <c r="Z10" s="3">
        <v>6</v>
      </c>
      <c r="AA10" s="3">
        <v>7</v>
      </c>
      <c r="AB10" s="3">
        <v>5</v>
      </c>
      <c r="AC10" s="3">
        <v>7</v>
      </c>
      <c r="AD10" s="3">
        <v>5</v>
      </c>
      <c r="AE10" s="3">
        <v>6</v>
      </c>
      <c r="AF10" s="3">
        <v>6</v>
      </c>
    </row>
    <row r="11" spans="1:32" x14ac:dyDescent="0.25">
      <c r="A11" s="8">
        <v>5</v>
      </c>
      <c r="B11" s="3">
        <v>3</v>
      </c>
      <c r="C11" s="3">
        <v>4</v>
      </c>
      <c r="D11" s="3">
        <v>4</v>
      </c>
      <c r="E11" s="3">
        <v>3</v>
      </c>
      <c r="F11" s="3">
        <v>4</v>
      </c>
      <c r="G11" s="3">
        <v>5</v>
      </c>
      <c r="H11" s="3">
        <v>3</v>
      </c>
      <c r="I11" s="3">
        <v>3</v>
      </c>
      <c r="J11" s="3">
        <v>2</v>
      </c>
      <c r="K11" s="3">
        <v>4</v>
      </c>
      <c r="L11" s="3">
        <v>3</v>
      </c>
      <c r="M11" s="3">
        <v>3</v>
      </c>
      <c r="N11" s="3">
        <v>4</v>
      </c>
      <c r="O11" s="3">
        <v>2</v>
      </c>
      <c r="P11" s="3">
        <v>2</v>
      </c>
      <c r="Q11" s="3">
        <v>2</v>
      </c>
      <c r="R11" s="3">
        <v>2</v>
      </c>
      <c r="S11" s="3">
        <v>3</v>
      </c>
      <c r="T11" s="3">
        <v>2</v>
      </c>
      <c r="U11" s="3">
        <v>3</v>
      </c>
      <c r="V11" s="3">
        <v>2</v>
      </c>
      <c r="W11" s="3">
        <v>3</v>
      </c>
      <c r="X11" s="3">
        <v>2</v>
      </c>
      <c r="Y11" s="3">
        <v>3</v>
      </c>
      <c r="Z11" s="3">
        <v>2</v>
      </c>
      <c r="AA11" s="3">
        <v>3</v>
      </c>
      <c r="AB11" s="3">
        <v>4</v>
      </c>
      <c r="AC11" s="3">
        <v>3</v>
      </c>
      <c r="AD11" s="3">
        <v>3</v>
      </c>
      <c r="AE11" s="3">
        <v>1</v>
      </c>
      <c r="AF11" s="3">
        <v>4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3.8181818181818183</v>
      </c>
      <c r="C14" s="17">
        <v>4</v>
      </c>
      <c r="D14" s="17">
        <v>3.8181818181818183</v>
      </c>
      <c r="E14" s="17">
        <v>4.2</v>
      </c>
      <c r="F14" s="17">
        <v>3.9090909090909092</v>
      </c>
      <c r="G14" s="17">
        <v>4</v>
      </c>
      <c r="H14" s="17">
        <v>4.1818181818181817</v>
      </c>
      <c r="I14" s="17">
        <v>3.8</v>
      </c>
      <c r="J14" s="17">
        <v>3.7272727272727271</v>
      </c>
      <c r="K14" s="17">
        <v>4.0909090909090908</v>
      </c>
      <c r="L14" s="17">
        <v>3.9090909090909092</v>
      </c>
      <c r="M14" s="17">
        <v>3.9090909090909092</v>
      </c>
      <c r="N14" s="17">
        <v>4</v>
      </c>
      <c r="O14" s="17">
        <v>3.7272727272727271</v>
      </c>
      <c r="P14" s="17">
        <v>3.5454545454545454</v>
      </c>
      <c r="Q14" s="17">
        <v>3.6363636363636362</v>
      </c>
      <c r="R14" s="17">
        <v>3.6363636363636362</v>
      </c>
      <c r="S14" s="17">
        <v>3.2</v>
      </c>
      <c r="T14" s="17">
        <v>3.9090909090909092</v>
      </c>
      <c r="U14" s="17">
        <v>4</v>
      </c>
      <c r="V14" s="17">
        <v>3.7272727272727271</v>
      </c>
      <c r="W14" s="17">
        <v>4</v>
      </c>
      <c r="X14" s="17">
        <v>3.6363636363636362</v>
      </c>
      <c r="Y14" s="17">
        <v>3.9090909090909092</v>
      </c>
      <c r="Z14" s="17">
        <v>3.8181818181818183</v>
      </c>
      <c r="AA14" s="17">
        <v>4.1818181818181817</v>
      </c>
      <c r="AB14" s="17">
        <v>4.1818181818181817</v>
      </c>
      <c r="AC14" s="17">
        <v>4.1818181818181817</v>
      </c>
      <c r="AD14" s="17">
        <v>4.0999999999999996</v>
      </c>
      <c r="AE14" s="17">
        <v>3.8888888888888888</v>
      </c>
      <c r="AF14" s="17">
        <v>4.2727272727272725</v>
      </c>
    </row>
    <row r="15" spans="1:32" x14ac:dyDescent="0.25">
      <c r="A15" s="5" t="s">
        <v>37</v>
      </c>
      <c r="B15" s="17">
        <v>0.87386289750530233</v>
      </c>
      <c r="C15" s="17">
        <v>0.89442719099991586</v>
      </c>
      <c r="D15" s="17">
        <v>1.2504544628399559</v>
      </c>
      <c r="E15" s="17">
        <v>0.63245553203367533</v>
      </c>
      <c r="F15" s="17">
        <v>1.2210278829367864</v>
      </c>
      <c r="G15" s="17">
        <v>1</v>
      </c>
      <c r="H15" s="17">
        <v>0.60302268915552637</v>
      </c>
      <c r="I15" s="17">
        <v>0.91893658347268103</v>
      </c>
      <c r="J15" s="17">
        <v>1.0090499582190262</v>
      </c>
      <c r="K15" s="17">
        <v>0.8312094145936334</v>
      </c>
      <c r="L15" s="17">
        <v>1.1361818036340356</v>
      </c>
      <c r="M15" s="17">
        <v>1.1361818036340356</v>
      </c>
      <c r="N15" s="17">
        <v>0.89442719099991586</v>
      </c>
      <c r="O15" s="17">
        <v>0.78624539310689678</v>
      </c>
      <c r="P15" s="17">
        <v>0.93419873299382716</v>
      </c>
      <c r="Q15" s="17">
        <v>0.80903983495588971</v>
      </c>
      <c r="R15" s="17">
        <v>0.92441627773717472</v>
      </c>
      <c r="S15" s="17">
        <v>1.3984117975602017</v>
      </c>
      <c r="T15" s="17">
        <v>0.70064904974537046</v>
      </c>
      <c r="U15" s="17">
        <v>0.7745966692414834</v>
      </c>
      <c r="V15" s="17">
        <v>0.90453403373329111</v>
      </c>
      <c r="W15" s="17">
        <v>0.7745966692414834</v>
      </c>
      <c r="X15" s="17">
        <v>0.92441627773717472</v>
      </c>
      <c r="Y15" s="17">
        <v>0.94387980744853883</v>
      </c>
      <c r="Z15" s="17">
        <v>0.87386289750530233</v>
      </c>
      <c r="AA15" s="17">
        <v>0.60302268915552637</v>
      </c>
      <c r="AB15" s="17">
        <v>0.75075719352954762</v>
      </c>
      <c r="AC15" s="17">
        <v>0.60302268915552637</v>
      </c>
      <c r="AD15" s="17">
        <v>0.73786478737262229</v>
      </c>
      <c r="AE15" s="17">
        <v>0.60092521257733122</v>
      </c>
      <c r="AF15" s="17">
        <v>0.64666979068286368</v>
      </c>
    </row>
    <row r="16" spans="1:32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10</v>
      </c>
      <c r="F16" s="18">
        <v>11</v>
      </c>
      <c r="G16" s="18">
        <v>11</v>
      </c>
      <c r="H16" s="18">
        <v>11</v>
      </c>
      <c r="I16" s="18">
        <v>10</v>
      </c>
      <c r="J16" s="18">
        <v>11</v>
      </c>
      <c r="K16" s="18">
        <v>11</v>
      </c>
      <c r="L16" s="18">
        <v>11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10</v>
      </c>
      <c r="T16" s="18">
        <v>11</v>
      </c>
      <c r="U16" s="18">
        <v>11</v>
      </c>
      <c r="V16" s="18">
        <v>11</v>
      </c>
      <c r="W16" s="18">
        <v>11</v>
      </c>
      <c r="X16" s="18">
        <v>11</v>
      </c>
      <c r="Y16" s="18">
        <v>11</v>
      </c>
      <c r="Z16" s="18">
        <v>11</v>
      </c>
      <c r="AA16" s="18">
        <v>11</v>
      </c>
      <c r="AB16" s="18">
        <v>11</v>
      </c>
      <c r="AC16" s="18">
        <v>11</v>
      </c>
      <c r="AD16" s="18">
        <v>10</v>
      </c>
      <c r="AE16" s="18">
        <v>9</v>
      </c>
      <c r="AF16" s="18">
        <v>11</v>
      </c>
    </row>
    <row r="18" spans="1:32" x14ac:dyDescent="0.25">
      <c r="A18" s="5" t="s">
        <v>121</v>
      </c>
      <c r="B18" s="5">
        <v>11</v>
      </c>
    </row>
    <row r="19" spans="1:32" x14ac:dyDescent="0.25">
      <c r="A19" s="5" t="s">
        <v>122</v>
      </c>
      <c r="B19" s="5">
        <v>92</v>
      </c>
    </row>
    <row r="20" spans="1:32" x14ac:dyDescent="0.25">
      <c r="A20" s="5" t="s">
        <v>123</v>
      </c>
      <c r="B20" s="20">
        <f>B18/B19</f>
        <v>0.11956521739130435</v>
      </c>
    </row>
    <row r="22" spans="1:32" x14ac:dyDescent="0.25">
      <c r="A22" s="5" t="s">
        <v>129</v>
      </c>
      <c r="B22" s="5"/>
      <c r="C22" s="5"/>
      <c r="D22" s="5"/>
      <c r="E22" s="5"/>
      <c r="F22" s="17">
        <f>AVERAGE(X14:Z14)</f>
        <v>3.7878787878787876</v>
      </c>
    </row>
    <row r="23" spans="1:32" x14ac:dyDescent="0.25">
      <c r="A23" s="5" t="s">
        <v>130</v>
      </c>
      <c r="B23" s="5"/>
      <c r="C23" s="5"/>
    </row>
    <row r="25" spans="1:32" x14ac:dyDescent="0.25">
      <c r="A25" s="5" t="s">
        <v>131</v>
      </c>
      <c r="B25" s="5"/>
      <c r="C25" s="5"/>
      <c r="D25" s="5"/>
      <c r="E25" s="5"/>
      <c r="F25" s="17">
        <f>(F22-1)*2.5</f>
        <v>6.9696969696969688</v>
      </c>
    </row>
    <row r="26" spans="1:32" x14ac:dyDescent="0.25">
      <c r="A26" s="5" t="s">
        <v>132</v>
      </c>
      <c r="B26" s="17">
        <f t="shared" ref="B26:AF26" si="0">(B14-1)*2.5</f>
        <v>7.0454545454545459</v>
      </c>
      <c r="C26" s="17">
        <f t="shared" si="0"/>
        <v>7.5</v>
      </c>
      <c r="D26" s="17">
        <f t="shared" si="0"/>
        <v>7.0454545454545459</v>
      </c>
      <c r="E26" s="17">
        <f t="shared" si="0"/>
        <v>8</v>
      </c>
      <c r="F26" s="17">
        <f t="shared" si="0"/>
        <v>7.2727272727272734</v>
      </c>
      <c r="G26" s="17">
        <f t="shared" si="0"/>
        <v>7.5</v>
      </c>
      <c r="H26" s="17">
        <f t="shared" si="0"/>
        <v>7.9545454545454541</v>
      </c>
      <c r="I26" s="17">
        <f t="shared" si="0"/>
        <v>7</v>
      </c>
      <c r="J26" s="17">
        <f t="shared" si="0"/>
        <v>6.8181818181818175</v>
      </c>
      <c r="K26" s="17">
        <f t="shared" si="0"/>
        <v>7.7272727272727266</v>
      </c>
      <c r="L26" s="17">
        <f t="shared" si="0"/>
        <v>7.2727272727272734</v>
      </c>
      <c r="M26" s="17">
        <f t="shared" si="0"/>
        <v>7.2727272727272734</v>
      </c>
      <c r="N26" s="17">
        <f t="shared" si="0"/>
        <v>7.5</v>
      </c>
      <c r="O26" s="17">
        <f t="shared" si="0"/>
        <v>6.8181818181818175</v>
      </c>
      <c r="P26" s="17">
        <f t="shared" si="0"/>
        <v>6.3636363636363633</v>
      </c>
      <c r="Q26" s="17">
        <f t="shared" si="0"/>
        <v>6.5909090909090908</v>
      </c>
      <c r="R26" s="17">
        <f t="shared" si="0"/>
        <v>6.5909090909090908</v>
      </c>
      <c r="S26" s="17">
        <f t="shared" si="0"/>
        <v>5.5</v>
      </c>
      <c r="T26" s="17">
        <f t="shared" si="0"/>
        <v>7.2727272727272734</v>
      </c>
      <c r="U26" s="17">
        <f t="shared" si="0"/>
        <v>7.5</v>
      </c>
      <c r="V26" s="17">
        <f t="shared" si="0"/>
        <v>6.8181818181818175</v>
      </c>
      <c r="W26" s="17">
        <f t="shared" si="0"/>
        <v>7.5</v>
      </c>
      <c r="X26" s="17">
        <f t="shared" si="0"/>
        <v>6.5909090909090908</v>
      </c>
      <c r="Y26" s="17">
        <f t="shared" si="0"/>
        <v>7.2727272727272734</v>
      </c>
      <c r="Z26" s="17">
        <f t="shared" si="0"/>
        <v>7.0454545454545459</v>
      </c>
      <c r="AA26" s="17">
        <f t="shared" si="0"/>
        <v>7.9545454545454541</v>
      </c>
      <c r="AB26" s="17">
        <f t="shared" si="0"/>
        <v>7.9545454545454541</v>
      </c>
      <c r="AC26" s="17">
        <f t="shared" si="0"/>
        <v>7.9545454545454541</v>
      </c>
      <c r="AD26" s="17">
        <f t="shared" si="0"/>
        <v>7.7499999999999991</v>
      </c>
      <c r="AE26" s="17">
        <f t="shared" si="0"/>
        <v>7.2222222222222223</v>
      </c>
      <c r="AF26" s="17">
        <f t="shared" si="0"/>
        <v>8.1818181818181817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2</v>
      </c>
      <c r="H7" s="3">
        <v>0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4</v>
      </c>
      <c r="I8" s="3">
        <v>1</v>
      </c>
      <c r="J8" s="3">
        <v>1</v>
      </c>
      <c r="K8" s="3">
        <v>2</v>
      </c>
      <c r="L8" s="3">
        <v>1</v>
      </c>
      <c r="M8" s="3">
        <v>2</v>
      </c>
      <c r="N8" s="3">
        <v>3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1</v>
      </c>
      <c r="X8" s="3">
        <v>2</v>
      </c>
      <c r="Y8" s="3">
        <v>0</v>
      </c>
    </row>
    <row r="9" spans="1:25" x14ac:dyDescent="0.25">
      <c r="A9" s="8">
        <v>3</v>
      </c>
      <c r="B9" s="3">
        <v>4</v>
      </c>
      <c r="C9" s="3">
        <v>0</v>
      </c>
      <c r="D9" s="3">
        <v>1</v>
      </c>
      <c r="E9" s="3">
        <v>3</v>
      </c>
      <c r="F9" s="3">
        <v>1</v>
      </c>
      <c r="G9" s="3">
        <v>1</v>
      </c>
      <c r="H9" s="3">
        <v>1</v>
      </c>
      <c r="I9" s="3">
        <v>2</v>
      </c>
      <c r="J9" s="3">
        <v>3</v>
      </c>
      <c r="K9" s="3">
        <v>2</v>
      </c>
      <c r="L9" s="3">
        <v>3</v>
      </c>
      <c r="M9" s="3">
        <v>3</v>
      </c>
      <c r="N9" s="3">
        <v>1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3</v>
      </c>
      <c r="U9" s="3">
        <v>2</v>
      </c>
      <c r="V9" s="3">
        <v>1</v>
      </c>
      <c r="W9" s="3">
        <v>1</v>
      </c>
      <c r="X9" s="3">
        <v>2</v>
      </c>
      <c r="Y9" s="3">
        <v>1</v>
      </c>
    </row>
    <row r="10" spans="1:25" x14ac:dyDescent="0.25">
      <c r="A10" s="8">
        <v>4</v>
      </c>
      <c r="B10" s="3">
        <v>1</v>
      </c>
      <c r="C10" s="3">
        <v>5</v>
      </c>
      <c r="D10" s="3">
        <v>3</v>
      </c>
      <c r="E10" s="3">
        <v>2</v>
      </c>
      <c r="F10" s="3">
        <v>4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4</v>
      </c>
      <c r="P10" s="3">
        <v>2</v>
      </c>
      <c r="Q10" s="3">
        <v>3</v>
      </c>
      <c r="R10" s="3">
        <v>2</v>
      </c>
      <c r="S10" s="3">
        <v>3</v>
      </c>
      <c r="T10" s="3">
        <v>1</v>
      </c>
      <c r="U10" s="3">
        <v>2</v>
      </c>
      <c r="V10" s="3">
        <v>0</v>
      </c>
      <c r="W10" s="3">
        <v>3</v>
      </c>
      <c r="X10" s="3">
        <v>1</v>
      </c>
      <c r="Y10" s="3">
        <v>4</v>
      </c>
    </row>
    <row r="11" spans="1:25" x14ac:dyDescent="0.25">
      <c r="A11" s="8">
        <v>5</v>
      </c>
      <c r="B11" s="3">
        <v>1</v>
      </c>
      <c r="C11" s="3">
        <v>1</v>
      </c>
      <c r="D11" s="3">
        <v>2</v>
      </c>
      <c r="E11" s="3">
        <v>1</v>
      </c>
      <c r="F11" s="3">
        <v>1</v>
      </c>
      <c r="G11" s="3">
        <v>1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3</v>
      </c>
      <c r="Q11" s="3">
        <v>1</v>
      </c>
      <c r="R11" s="3">
        <v>1</v>
      </c>
      <c r="S11" s="3">
        <v>2</v>
      </c>
      <c r="T11" s="3">
        <v>2</v>
      </c>
      <c r="U11" s="3">
        <v>0</v>
      </c>
      <c r="V11" s="3">
        <v>1</v>
      </c>
      <c r="W11" s="3">
        <v>1</v>
      </c>
      <c r="X11" s="3">
        <v>1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2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4.166666666666667</v>
      </c>
      <c r="D14" s="17">
        <v>4.166666666666667</v>
      </c>
      <c r="E14" s="17">
        <v>3.6666666666666665</v>
      </c>
      <c r="F14" s="17">
        <v>4</v>
      </c>
      <c r="G14" s="17">
        <v>2.6666666666666665</v>
      </c>
      <c r="H14" s="17">
        <v>2.5</v>
      </c>
      <c r="I14" s="17">
        <v>3</v>
      </c>
      <c r="J14" s="17">
        <v>2.6666666666666665</v>
      </c>
      <c r="K14" s="17">
        <v>2.6666666666666665</v>
      </c>
      <c r="L14" s="17">
        <v>2.4</v>
      </c>
      <c r="M14" s="17">
        <v>2.3333333333333335</v>
      </c>
      <c r="N14" s="17">
        <v>3</v>
      </c>
      <c r="O14" s="17">
        <v>4</v>
      </c>
      <c r="P14" s="17">
        <v>4.333333333333333</v>
      </c>
      <c r="Q14" s="17">
        <v>3.6</v>
      </c>
      <c r="R14" s="17">
        <v>4</v>
      </c>
      <c r="S14" s="17">
        <v>4.166666666666667</v>
      </c>
      <c r="T14" s="17">
        <v>3.8333333333333335</v>
      </c>
      <c r="U14" s="17">
        <v>3.5</v>
      </c>
      <c r="V14" s="17">
        <v>2.3333333333333335</v>
      </c>
      <c r="W14" s="17">
        <v>3.6666666666666665</v>
      </c>
      <c r="X14" s="17">
        <v>3.1666666666666665</v>
      </c>
      <c r="Y14" s="17">
        <v>3.8</v>
      </c>
    </row>
    <row r="15" spans="1:25" x14ac:dyDescent="0.25">
      <c r="A15" s="5" t="s">
        <v>37</v>
      </c>
      <c r="B15" s="17">
        <v>0.83666002653407556</v>
      </c>
      <c r="C15" s="17">
        <v>0.40824829046386302</v>
      </c>
      <c r="D15" s="17">
        <v>0.75277265270908045</v>
      </c>
      <c r="E15" s="17">
        <v>0.81649658092772548</v>
      </c>
      <c r="F15" s="17">
        <v>0.63245553203367588</v>
      </c>
      <c r="G15" s="17">
        <v>1.6329931618554521</v>
      </c>
      <c r="H15" s="17">
        <v>0.83666002653407556</v>
      </c>
      <c r="I15" s="17">
        <v>1.4142135623730951</v>
      </c>
      <c r="J15" s="17">
        <v>1.0327955589886446</v>
      </c>
      <c r="K15" s="17">
        <v>1.3662601021279466</v>
      </c>
      <c r="L15" s="17">
        <v>0.89442719099991574</v>
      </c>
      <c r="M15" s="17">
        <v>0.81649658092772637</v>
      </c>
      <c r="N15" s="17">
        <v>1.2649110640673518</v>
      </c>
      <c r="O15" s="17">
        <v>0.63245553203367588</v>
      </c>
      <c r="P15" s="17">
        <v>0.81649658092772548</v>
      </c>
      <c r="Q15" s="17">
        <v>1.5165750888103104</v>
      </c>
      <c r="R15" s="17">
        <v>0.81649658092772603</v>
      </c>
      <c r="S15" s="17">
        <v>0.75277265270908045</v>
      </c>
      <c r="T15" s="17">
        <v>0.98319208025017457</v>
      </c>
      <c r="U15" s="17">
        <v>0.57735026918962573</v>
      </c>
      <c r="V15" s="17">
        <v>1.5055453054181622</v>
      </c>
      <c r="W15" s="17">
        <v>1.0327955589886442</v>
      </c>
      <c r="X15" s="17">
        <v>1.1690451944500124</v>
      </c>
      <c r="Y15" s="17">
        <v>0.44721359549995715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5</v>
      </c>
      <c r="M16" s="18">
        <v>6</v>
      </c>
      <c r="N16" s="18">
        <v>6</v>
      </c>
      <c r="O16" s="18">
        <v>6</v>
      </c>
      <c r="P16" s="18">
        <v>6</v>
      </c>
      <c r="Q16" s="18">
        <v>5</v>
      </c>
      <c r="R16" s="18">
        <v>4</v>
      </c>
      <c r="S16" s="18">
        <v>6</v>
      </c>
      <c r="T16" s="18">
        <v>6</v>
      </c>
      <c r="U16" s="18">
        <v>4</v>
      </c>
      <c r="V16" s="18">
        <v>6</v>
      </c>
      <c r="W16" s="18">
        <v>6</v>
      </c>
      <c r="X16" s="18">
        <v>6</v>
      </c>
      <c r="Y16" s="18">
        <v>5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3.4583333333333335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6.1458333333333339</v>
      </c>
    </row>
    <row r="22" spans="1:25" x14ac:dyDescent="0.25">
      <c r="A22" s="5" t="s">
        <v>132</v>
      </c>
      <c r="B22" s="17">
        <f t="shared" ref="B22:Y22" si="0">(B14-1)*2.5</f>
        <v>6.25</v>
      </c>
      <c r="C22" s="17">
        <f t="shared" si="0"/>
        <v>7.9166666666666679</v>
      </c>
      <c r="D22" s="17">
        <f t="shared" si="0"/>
        <v>7.9166666666666679</v>
      </c>
      <c r="E22" s="17">
        <f t="shared" si="0"/>
        <v>6.6666666666666661</v>
      </c>
      <c r="F22" s="17">
        <f t="shared" si="0"/>
        <v>7.5</v>
      </c>
      <c r="G22" s="17">
        <f t="shared" si="0"/>
        <v>4.1666666666666661</v>
      </c>
      <c r="H22" s="17">
        <f t="shared" si="0"/>
        <v>3.75</v>
      </c>
      <c r="I22" s="17">
        <f t="shared" si="0"/>
        <v>5</v>
      </c>
      <c r="J22" s="17">
        <f t="shared" si="0"/>
        <v>4.1666666666666661</v>
      </c>
      <c r="K22" s="17">
        <f t="shared" si="0"/>
        <v>4.1666666666666661</v>
      </c>
      <c r="L22" s="17">
        <f t="shared" si="0"/>
        <v>3.5</v>
      </c>
      <c r="M22" s="17">
        <f t="shared" si="0"/>
        <v>3.3333333333333339</v>
      </c>
      <c r="N22" s="17">
        <f t="shared" si="0"/>
        <v>5</v>
      </c>
      <c r="O22" s="17">
        <f t="shared" si="0"/>
        <v>7.5</v>
      </c>
      <c r="P22" s="17">
        <f t="shared" si="0"/>
        <v>8.3333333333333321</v>
      </c>
      <c r="Q22" s="17">
        <f t="shared" si="0"/>
        <v>6.5</v>
      </c>
      <c r="R22" s="17">
        <f t="shared" si="0"/>
        <v>7.5</v>
      </c>
      <c r="S22" s="17">
        <f t="shared" si="0"/>
        <v>7.9166666666666679</v>
      </c>
      <c r="T22" s="17">
        <f t="shared" si="0"/>
        <v>7.0833333333333339</v>
      </c>
      <c r="U22" s="17">
        <f t="shared" si="0"/>
        <v>6.25</v>
      </c>
      <c r="V22" s="17">
        <f t="shared" si="0"/>
        <v>3.3333333333333339</v>
      </c>
      <c r="W22" s="17">
        <f t="shared" si="0"/>
        <v>6.6666666666666661</v>
      </c>
      <c r="X22" s="17">
        <f t="shared" si="0"/>
        <v>5.4166666666666661</v>
      </c>
      <c r="Y22" s="17">
        <f t="shared" si="0"/>
        <v>7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">
        <v>125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1</v>
      </c>
      <c r="G7" s="3">
        <v>0</v>
      </c>
      <c r="H7" s="3">
        <v>1</v>
      </c>
      <c r="I7" s="3">
        <v>1</v>
      </c>
      <c r="J7" s="3">
        <v>1</v>
      </c>
      <c r="K7" s="3">
        <v>2</v>
      </c>
      <c r="L7" s="3">
        <v>1</v>
      </c>
      <c r="M7" s="3">
        <v>1</v>
      </c>
      <c r="N7" s="3">
        <v>2</v>
      </c>
      <c r="O7" s="3">
        <v>0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2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1</v>
      </c>
      <c r="O8" s="3">
        <v>1</v>
      </c>
      <c r="P8" s="3">
        <v>0</v>
      </c>
      <c r="Q8" s="3">
        <v>1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1</v>
      </c>
      <c r="Z8" s="3">
        <v>1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3</v>
      </c>
      <c r="E9" s="3">
        <v>0</v>
      </c>
      <c r="F9" s="3">
        <v>2</v>
      </c>
      <c r="G9" s="3">
        <v>2</v>
      </c>
      <c r="H9" s="3">
        <v>2</v>
      </c>
      <c r="I9" s="3">
        <v>2</v>
      </c>
      <c r="J9" s="3">
        <v>0</v>
      </c>
      <c r="K9" s="3">
        <v>0</v>
      </c>
      <c r="L9" s="3">
        <v>0</v>
      </c>
      <c r="M9" s="3">
        <v>2</v>
      </c>
      <c r="N9" s="3">
        <v>0</v>
      </c>
      <c r="O9" s="3">
        <v>2</v>
      </c>
      <c r="P9" s="3">
        <v>3</v>
      </c>
      <c r="Q9" s="3">
        <v>2</v>
      </c>
      <c r="R9" s="3">
        <v>1</v>
      </c>
      <c r="S9" s="3">
        <v>1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1</v>
      </c>
      <c r="Z9" s="3">
        <v>2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2</v>
      </c>
      <c r="C10" s="3">
        <v>1</v>
      </c>
      <c r="D10" s="3">
        <v>0</v>
      </c>
      <c r="E10" s="3">
        <v>1</v>
      </c>
      <c r="F10" s="3">
        <v>0</v>
      </c>
      <c r="G10" s="3">
        <v>1</v>
      </c>
      <c r="H10" s="3">
        <v>2</v>
      </c>
      <c r="I10" s="3">
        <v>1</v>
      </c>
      <c r="J10" s="3">
        <v>4</v>
      </c>
      <c r="K10" s="3">
        <v>1</v>
      </c>
      <c r="L10" s="3">
        <v>0</v>
      </c>
      <c r="M10" s="3">
        <v>2</v>
      </c>
      <c r="N10" s="3">
        <v>2</v>
      </c>
      <c r="O10" s="3">
        <v>2</v>
      </c>
      <c r="P10" s="3">
        <v>0</v>
      </c>
      <c r="Q10" s="3">
        <v>1</v>
      </c>
      <c r="R10" s="3">
        <v>3</v>
      </c>
      <c r="S10" s="3">
        <v>1</v>
      </c>
      <c r="T10" s="3">
        <v>3</v>
      </c>
      <c r="U10" s="3">
        <v>2</v>
      </c>
      <c r="V10" s="3">
        <v>3</v>
      </c>
      <c r="W10" s="3">
        <v>3</v>
      </c>
      <c r="X10" s="3">
        <v>2</v>
      </c>
      <c r="Y10" s="3">
        <v>1</v>
      </c>
      <c r="Z10" s="3">
        <v>1</v>
      </c>
      <c r="AA10" s="3">
        <v>4</v>
      </c>
      <c r="AB10" s="3">
        <v>4</v>
      </c>
      <c r="AC10" s="3">
        <v>3</v>
      </c>
      <c r="AD10" s="3">
        <v>4</v>
      </c>
      <c r="AE10" s="3">
        <v>2</v>
      </c>
      <c r="AF10" s="3">
        <v>3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0</v>
      </c>
      <c r="F11" s="3">
        <v>2</v>
      </c>
      <c r="G11" s="3">
        <v>1</v>
      </c>
      <c r="H11" s="3">
        <v>0</v>
      </c>
      <c r="I11" s="3">
        <v>1</v>
      </c>
      <c r="J11" s="3">
        <v>0</v>
      </c>
      <c r="K11" s="3">
        <v>2</v>
      </c>
      <c r="L11" s="3">
        <v>3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2</v>
      </c>
      <c r="V11" s="3">
        <v>0</v>
      </c>
      <c r="W11" s="3">
        <v>1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</v>
      </c>
      <c r="C14" s="17">
        <v>3.4</v>
      </c>
      <c r="D14" s="17">
        <v>3.8</v>
      </c>
      <c r="E14" s="17">
        <v>2</v>
      </c>
      <c r="F14" s="17">
        <v>3.4</v>
      </c>
      <c r="G14" s="17">
        <v>3.4</v>
      </c>
      <c r="H14" s="17">
        <v>3</v>
      </c>
      <c r="I14" s="17">
        <v>3.2</v>
      </c>
      <c r="J14" s="17">
        <v>3.4</v>
      </c>
      <c r="K14" s="17">
        <v>3.2</v>
      </c>
      <c r="L14" s="17">
        <v>3.6</v>
      </c>
      <c r="M14" s="17">
        <v>3</v>
      </c>
      <c r="N14" s="17">
        <v>2.4</v>
      </c>
      <c r="O14" s="17">
        <v>3.2</v>
      </c>
      <c r="P14" s="17">
        <v>2.5</v>
      </c>
      <c r="Q14" s="17">
        <v>2.6</v>
      </c>
      <c r="R14" s="17">
        <v>3.2</v>
      </c>
      <c r="S14" s="17">
        <v>3</v>
      </c>
      <c r="T14" s="17">
        <v>3.2</v>
      </c>
      <c r="U14" s="17">
        <v>3.8</v>
      </c>
      <c r="V14" s="17">
        <v>3.2</v>
      </c>
      <c r="W14" s="17">
        <v>3.6</v>
      </c>
      <c r="X14" s="17">
        <v>3.4</v>
      </c>
      <c r="Y14" s="17">
        <v>3</v>
      </c>
      <c r="Z14" s="17">
        <v>3.4</v>
      </c>
      <c r="AA14" s="17">
        <v>3.8</v>
      </c>
      <c r="AB14" s="17">
        <v>3.8</v>
      </c>
      <c r="AC14" s="17">
        <v>3.4</v>
      </c>
      <c r="AD14" s="17">
        <v>3.8</v>
      </c>
      <c r="AE14" s="17">
        <v>3.25</v>
      </c>
      <c r="AF14" s="17">
        <v>3.2</v>
      </c>
    </row>
    <row r="15" spans="1:32" x14ac:dyDescent="0.25">
      <c r="A15" s="5" t="s">
        <v>37</v>
      </c>
      <c r="B15" s="17">
        <v>0.83666002653407512</v>
      </c>
      <c r="C15" s="17">
        <v>1.1401754250991383</v>
      </c>
      <c r="D15" s="17">
        <v>1.0954451150103319</v>
      </c>
      <c r="E15" s="17">
        <v>1.2247448713915889</v>
      </c>
      <c r="F15" s="17">
        <v>1.6733200530681513</v>
      </c>
      <c r="G15" s="17">
        <v>1.1401754250991383</v>
      </c>
      <c r="H15" s="17">
        <v>1.2247448713915889</v>
      </c>
      <c r="I15" s="17">
        <v>1.4832396974191324</v>
      </c>
      <c r="J15" s="17">
        <v>1.3416407864998741</v>
      </c>
      <c r="K15" s="17">
        <v>2.0493901531919194</v>
      </c>
      <c r="L15" s="17">
        <v>1.9493588689617929</v>
      </c>
      <c r="M15" s="17">
        <v>1.2247448713915889</v>
      </c>
      <c r="N15" s="17">
        <v>1.51657508881031</v>
      </c>
      <c r="O15" s="17">
        <v>0.83666002653407512</v>
      </c>
      <c r="P15" s="17">
        <v>1</v>
      </c>
      <c r="Q15" s="17">
        <v>1.1401754250991383</v>
      </c>
      <c r="R15" s="17">
        <v>1.3038404810405295</v>
      </c>
      <c r="S15" s="17">
        <v>1.5811388300841898</v>
      </c>
      <c r="T15" s="17">
        <v>1.3038404810405295</v>
      </c>
      <c r="U15" s="17">
        <v>1.6431676725154982</v>
      </c>
      <c r="V15" s="17">
        <v>1.3038404810405295</v>
      </c>
      <c r="W15" s="17">
        <v>1.5165750888103104</v>
      </c>
      <c r="X15" s="17">
        <v>1.3416407864998741</v>
      </c>
      <c r="Y15" s="17">
        <v>1.5811388300841898</v>
      </c>
      <c r="Z15" s="17">
        <v>1.1401754250991383</v>
      </c>
      <c r="AA15" s="17">
        <v>0.44721359549995715</v>
      </c>
      <c r="AB15" s="17">
        <v>0.44721359549995715</v>
      </c>
      <c r="AC15" s="17">
        <v>0.8944271909999163</v>
      </c>
      <c r="AD15" s="17">
        <v>0.44721359549995715</v>
      </c>
      <c r="AE15" s="17">
        <v>0.9574271077563381</v>
      </c>
      <c r="AF15" s="17">
        <v>1.3038404810405295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4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5</v>
      </c>
      <c r="AE16" s="18">
        <v>4</v>
      </c>
      <c r="AF16" s="18">
        <v>5</v>
      </c>
    </row>
    <row r="18" spans="1:32" x14ac:dyDescent="0.25">
      <c r="A18" s="5" t="s">
        <v>121</v>
      </c>
      <c r="B18" s="5">
        <v>5</v>
      </c>
    </row>
    <row r="19" spans="1:32" x14ac:dyDescent="0.25">
      <c r="A19" s="5" t="s">
        <v>122</v>
      </c>
      <c r="B19" s="5">
        <v>17</v>
      </c>
    </row>
    <row r="20" spans="1:32" x14ac:dyDescent="0.25">
      <c r="A20" s="5" t="s">
        <v>123</v>
      </c>
      <c r="B20" s="20">
        <f>B18/B19</f>
        <v>0.29411764705882354</v>
      </c>
    </row>
    <row r="22" spans="1:32" x14ac:dyDescent="0.25">
      <c r="A22" s="5" t="s">
        <v>129</v>
      </c>
      <c r="B22" s="5"/>
      <c r="C22" s="5"/>
      <c r="D22" s="5"/>
      <c r="E22" s="5"/>
      <c r="F22" s="17">
        <f>AVERAGE(X14:Z14)</f>
        <v>3.2666666666666671</v>
      </c>
    </row>
    <row r="23" spans="1:32" x14ac:dyDescent="0.25">
      <c r="A23" s="5" t="s">
        <v>130</v>
      </c>
      <c r="B23" s="5"/>
      <c r="C23" s="5"/>
    </row>
    <row r="25" spans="1:32" x14ac:dyDescent="0.25">
      <c r="A25" s="5" t="s">
        <v>131</v>
      </c>
      <c r="B25" s="5"/>
      <c r="C25" s="5"/>
      <c r="D25" s="5"/>
      <c r="E25" s="5"/>
      <c r="F25" s="17">
        <f>(F22-1)*2.5</f>
        <v>5.6666666666666679</v>
      </c>
    </row>
    <row r="26" spans="1:32" x14ac:dyDescent="0.25">
      <c r="A26" s="5" t="s">
        <v>132</v>
      </c>
      <c r="B26" s="17">
        <f t="shared" ref="B26:AF26" si="0">(B14-1)*2.5</f>
        <v>7</v>
      </c>
      <c r="C26" s="17">
        <f t="shared" si="0"/>
        <v>6</v>
      </c>
      <c r="D26" s="17">
        <f t="shared" si="0"/>
        <v>7</v>
      </c>
      <c r="E26" s="17">
        <f t="shared" si="0"/>
        <v>2.5</v>
      </c>
      <c r="F26" s="17">
        <f t="shared" si="0"/>
        <v>6</v>
      </c>
      <c r="G26" s="17">
        <f t="shared" si="0"/>
        <v>6</v>
      </c>
      <c r="H26" s="17">
        <f t="shared" si="0"/>
        <v>5</v>
      </c>
      <c r="I26" s="17">
        <f t="shared" si="0"/>
        <v>5.5</v>
      </c>
      <c r="J26" s="17">
        <f t="shared" si="0"/>
        <v>6</v>
      </c>
      <c r="K26" s="17">
        <f t="shared" si="0"/>
        <v>5.5</v>
      </c>
      <c r="L26" s="17">
        <f t="shared" si="0"/>
        <v>6.5</v>
      </c>
      <c r="M26" s="17">
        <f t="shared" si="0"/>
        <v>5</v>
      </c>
      <c r="N26" s="17">
        <f t="shared" si="0"/>
        <v>3.5</v>
      </c>
      <c r="O26" s="17">
        <f t="shared" si="0"/>
        <v>5.5</v>
      </c>
      <c r="P26" s="17">
        <f t="shared" si="0"/>
        <v>3.75</v>
      </c>
      <c r="Q26" s="17">
        <f t="shared" si="0"/>
        <v>4</v>
      </c>
      <c r="R26" s="17">
        <f t="shared" si="0"/>
        <v>5.5</v>
      </c>
      <c r="S26" s="17">
        <f t="shared" si="0"/>
        <v>5</v>
      </c>
      <c r="T26" s="17">
        <f t="shared" si="0"/>
        <v>5.5</v>
      </c>
      <c r="U26" s="17">
        <f t="shared" si="0"/>
        <v>7</v>
      </c>
      <c r="V26" s="17">
        <f t="shared" si="0"/>
        <v>5.5</v>
      </c>
      <c r="W26" s="17">
        <f t="shared" si="0"/>
        <v>6.5</v>
      </c>
      <c r="X26" s="17">
        <f t="shared" si="0"/>
        <v>6</v>
      </c>
      <c r="Y26" s="17">
        <f t="shared" si="0"/>
        <v>5</v>
      </c>
      <c r="Z26" s="17">
        <f t="shared" si="0"/>
        <v>6</v>
      </c>
      <c r="AA26" s="17">
        <f t="shared" si="0"/>
        <v>7</v>
      </c>
      <c r="AB26" s="17">
        <f t="shared" si="0"/>
        <v>7</v>
      </c>
      <c r="AC26" s="17">
        <f t="shared" si="0"/>
        <v>6</v>
      </c>
      <c r="AD26" s="17">
        <f t="shared" si="0"/>
        <v>7</v>
      </c>
      <c r="AE26" s="17">
        <f t="shared" si="0"/>
        <v>5.625</v>
      </c>
      <c r="AF26" s="17">
        <f t="shared" si="0"/>
        <v>5.5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120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3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2</v>
      </c>
      <c r="F9" s="3">
        <v>2</v>
      </c>
      <c r="G9" s="3">
        <v>1</v>
      </c>
      <c r="H9" s="3">
        <v>3</v>
      </c>
      <c r="I9" s="3">
        <v>2</v>
      </c>
      <c r="J9" s="3">
        <v>3</v>
      </c>
      <c r="K9" s="3">
        <v>4</v>
      </c>
      <c r="L9" s="3">
        <v>1</v>
      </c>
      <c r="M9" s="3">
        <v>1</v>
      </c>
      <c r="N9" s="3">
        <v>0</v>
      </c>
      <c r="O9" s="3">
        <v>2</v>
      </c>
      <c r="P9" s="3">
        <v>0</v>
      </c>
      <c r="Q9" s="3">
        <v>0</v>
      </c>
      <c r="R9" s="3">
        <v>2</v>
      </c>
      <c r="S9" s="3">
        <v>1</v>
      </c>
      <c r="T9" s="3">
        <v>0</v>
      </c>
      <c r="U9" s="3">
        <v>1</v>
      </c>
      <c r="V9" s="3">
        <v>2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4</v>
      </c>
      <c r="C10" s="3">
        <v>2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3</v>
      </c>
      <c r="J10" s="3">
        <v>2</v>
      </c>
      <c r="K10" s="3">
        <v>1</v>
      </c>
      <c r="L10" s="3">
        <v>1</v>
      </c>
      <c r="M10" s="3">
        <v>3</v>
      </c>
      <c r="N10" s="3">
        <v>5</v>
      </c>
      <c r="O10" s="3">
        <v>2</v>
      </c>
      <c r="P10" s="3">
        <v>3</v>
      </c>
      <c r="Q10" s="3">
        <v>3</v>
      </c>
      <c r="R10" s="3">
        <v>1</v>
      </c>
      <c r="S10" s="3">
        <v>1</v>
      </c>
      <c r="T10" s="3">
        <v>2</v>
      </c>
      <c r="U10" s="3">
        <v>2</v>
      </c>
      <c r="V10" s="3">
        <v>0</v>
      </c>
      <c r="W10" s="3">
        <v>3</v>
      </c>
      <c r="X10" s="3">
        <v>3</v>
      </c>
      <c r="Y10" s="3">
        <v>2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2</v>
      </c>
      <c r="S11" s="3">
        <v>2</v>
      </c>
      <c r="T11" s="3">
        <v>3</v>
      </c>
      <c r="U11" s="3">
        <v>1</v>
      </c>
      <c r="V11" s="3">
        <v>2</v>
      </c>
      <c r="W11" s="3">
        <v>1</v>
      </c>
      <c r="X11" s="3">
        <v>2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4.2</v>
      </c>
      <c r="C14" s="17">
        <v>3.6</v>
      </c>
      <c r="D14" s="17">
        <v>2.8</v>
      </c>
      <c r="E14" s="17">
        <v>3.8</v>
      </c>
      <c r="F14" s="17">
        <v>3.8</v>
      </c>
      <c r="G14" s="17">
        <v>3</v>
      </c>
      <c r="H14" s="17">
        <v>3.4</v>
      </c>
      <c r="I14" s="17">
        <v>3.6</v>
      </c>
      <c r="J14" s="17">
        <v>3.4</v>
      </c>
      <c r="K14" s="17">
        <v>3.2</v>
      </c>
      <c r="L14" s="17">
        <v>2.75</v>
      </c>
      <c r="M14" s="17">
        <v>3.2</v>
      </c>
      <c r="N14" s="17">
        <v>4</v>
      </c>
      <c r="O14" s="17">
        <v>3.8</v>
      </c>
      <c r="P14" s="17">
        <v>4.4000000000000004</v>
      </c>
      <c r="Q14" s="17">
        <v>4.4000000000000004</v>
      </c>
      <c r="R14" s="17">
        <v>4</v>
      </c>
      <c r="S14" s="17">
        <v>3.8</v>
      </c>
      <c r="T14" s="17">
        <v>4.5999999999999996</v>
      </c>
      <c r="U14" s="17">
        <v>4</v>
      </c>
      <c r="V14" s="17">
        <v>3.6</v>
      </c>
      <c r="W14" s="17">
        <v>4</v>
      </c>
      <c r="X14" s="17">
        <v>4.4000000000000004</v>
      </c>
      <c r="Y14" s="17">
        <v>3.6</v>
      </c>
    </row>
    <row r="15" spans="1:25" x14ac:dyDescent="0.25">
      <c r="A15" s="5" t="s">
        <v>37</v>
      </c>
      <c r="B15" s="17">
        <v>0.44721359549995787</v>
      </c>
      <c r="C15" s="17">
        <v>1.1401754250991383</v>
      </c>
      <c r="D15" s="17">
        <v>1.0954451150103319</v>
      </c>
      <c r="E15" s="17">
        <v>0.83666002653407512</v>
      </c>
      <c r="F15" s="17">
        <v>0.83666002653407512</v>
      </c>
      <c r="G15" s="17">
        <v>1</v>
      </c>
      <c r="H15" s="17">
        <v>0.54772255750516674</v>
      </c>
      <c r="I15" s="17">
        <v>0.54772255750516674</v>
      </c>
      <c r="J15" s="17">
        <v>0.54772255750516674</v>
      </c>
      <c r="K15" s="17">
        <v>0.44721359549995715</v>
      </c>
      <c r="L15" s="17">
        <v>0.9574271077563381</v>
      </c>
      <c r="M15" s="17">
        <v>1.3038404810405295</v>
      </c>
      <c r="N15" s="17">
        <v>0</v>
      </c>
      <c r="O15" s="17">
        <v>0.83666002653407512</v>
      </c>
      <c r="P15" s="17">
        <v>0.54772255750516674</v>
      </c>
      <c r="Q15" s="17">
        <v>0.54772255750516674</v>
      </c>
      <c r="R15" s="17">
        <v>1</v>
      </c>
      <c r="S15" s="17">
        <v>1.3038404810405295</v>
      </c>
      <c r="T15" s="17">
        <v>0.54772255750516674</v>
      </c>
      <c r="U15" s="17">
        <v>0.81649658092772603</v>
      </c>
      <c r="V15" s="17">
        <v>1.3416407864998741</v>
      </c>
      <c r="W15" s="17">
        <v>0.70710678118654757</v>
      </c>
      <c r="X15" s="17">
        <v>0.54772255750516674</v>
      </c>
      <c r="Y15" s="17">
        <v>1.1401754250991383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4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4</v>
      </c>
      <c r="V16" s="18">
        <v>5</v>
      </c>
      <c r="W16" s="18">
        <v>5</v>
      </c>
      <c r="X16" s="18">
        <v>5</v>
      </c>
      <c r="Y16" s="18">
        <v>5</v>
      </c>
    </row>
    <row r="18" spans="1:25" x14ac:dyDescent="0.25">
      <c r="A18" s="5" t="s">
        <v>133</v>
      </c>
      <c r="B18" s="5"/>
      <c r="C18" s="5"/>
      <c r="D18" s="5"/>
      <c r="E18" s="5"/>
      <c r="F18" s="17">
        <f>AVERAGE(S14:V14)</f>
        <v>3.9999999999999996</v>
      </c>
    </row>
    <row r="19" spans="1:25" x14ac:dyDescent="0.25">
      <c r="A19" s="5" t="s">
        <v>134</v>
      </c>
      <c r="B19" s="5"/>
      <c r="C19" s="5"/>
    </row>
    <row r="21" spans="1:25" x14ac:dyDescent="0.25">
      <c r="A21" s="5" t="s">
        <v>135</v>
      </c>
      <c r="B21" s="5"/>
      <c r="C21" s="5"/>
      <c r="D21" s="5"/>
      <c r="E21" s="5"/>
      <c r="F21" s="17">
        <f>(F18-1)*2.5</f>
        <v>7.4999999999999991</v>
      </c>
    </row>
    <row r="22" spans="1:25" x14ac:dyDescent="0.25">
      <c r="A22" s="5" t="s">
        <v>132</v>
      </c>
      <c r="B22" s="17">
        <f t="shared" ref="B22:Y22" si="0">(B14-1)*2.5</f>
        <v>8</v>
      </c>
      <c r="C22" s="17">
        <f t="shared" si="0"/>
        <v>6.5</v>
      </c>
      <c r="D22" s="17">
        <f t="shared" si="0"/>
        <v>4.5</v>
      </c>
      <c r="E22" s="17">
        <f t="shared" si="0"/>
        <v>7</v>
      </c>
      <c r="F22" s="17">
        <f t="shared" si="0"/>
        <v>7</v>
      </c>
      <c r="G22" s="17">
        <f t="shared" si="0"/>
        <v>5</v>
      </c>
      <c r="H22" s="17">
        <f t="shared" si="0"/>
        <v>6</v>
      </c>
      <c r="I22" s="17">
        <f t="shared" si="0"/>
        <v>6.5</v>
      </c>
      <c r="J22" s="17">
        <f t="shared" si="0"/>
        <v>6</v>
      </c>
      <c r="K22" s="17">
        <f t="shared" si="0"/>
        <v>5.5</v>
      </c>
      <c r="L22" s="17">
        <f t="shared" si="0"/>
        <v>4.375</v>
      </c>
      <c r="M22" s="17">
        <f t="shared" si="0"/>
        <v>5.5</v>
      </c>
      <c r="N22" s="17">
        <f t="shared" si="0"/>
        <v>7.5</v>
      </c>
      <c r="O22" s="17">
        <f t="shared" si="0"/>
        <v>7</v>
      </c>
      <c r="P22" s="17">
        <f t="shared" si="0"/>
        <v>8.5</v>
      </c>
      <c r="Q22" s="17">
        <f t="shared" si="0"/>
        <v>8.5</v>
      </c>
      <c r="R22" s="17">
        <f t="shared" si="0"/>
        <v>7.5</v>
      </c>
      <c r="S22" s="17">
        <f t="shared" si="0"/>
        <v>7</v>
      </c>
      <c r="T22" s="17">
        <f t="shared" si="0"/>
        <v>9</v>
      </c>
      <c r="U22" s="17">
        <f t="shared" si="0"/>
        <v>7.5</v>
      </c>
      <c r="V22" s="17">
        <f t="shared" si="0"/>
        <v>6.5</v>
      </c>
      <c r="W22" s="17">
        <f t="shared" si="0"/>
        <v>7.5</v>
      </c>
      <c r="X22" s="17">
        <f t="shared" si="0"/>
        <v>8.5</v>
      </c>
      <c r="Y22" s="17">
        <f t="shared" si="0"/>
        <v>6.5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120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">
        <v>125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124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3">
        <v>2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1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3</v>
      </c>
      <c r="F8" s="3">
        <v>1</v>
      </c>
      <c r="G8" s="3">
        <v>1</v>
      </c>
      <c r="H8" s="3">
        <v>1</v>
      </c>
      <c r="I8" s="3">
        <v>6</v>
      </c>
      <c r="J8" s="3">
        <v>0</v>
      </c>
      <c r="K8" s="3">
        <v>2</v>
      </c>
      <c r="L8" s="3">
        <v>3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2</v>
      </c>
      <c r="S8" s="3">
        <v>2</v>
      </c>
      <c r="T8" s="3">
        <v>1</v>
      </c>
      <c r="U8" s="3">
        <v>1</v>
      </c>
      <c r="V8" s="3">
        <v>0</v>
      </c>
      <c r="W8" s="3">
        <v>1</v>
      </c>
      <c r="X8" s="3">
        <v>0</v>
      </c>
      <c r="Y8" s="3">
        <v>1</v>
      </c>
      <c r="Z8" s="3">
        <v>1</v>
      </c>
      <c r="AA8" s="3">
        <v>1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4</v>
      </c>
      <c r="D9" s="3">
        <v>6</v>
      </c>
      <c r="E9" s="3">
        <v>4</v>
      </c>
      <c r="F9" s="3">
        <v>2</v>
      </c>
      <c r="G9" s="3">
        <v>8</v>
      </c>
      <c r="H9" s="3">
        <v>6</v>
      </c>
      <c r="I9" s="3">
        <v>5</v>
      </c>
      <c r="J9" s="3">
        <v>8</v>
      </c>
      <c r="K9" s="3">
        <v>3</v>
      </c>
      <c r="L9" s="3">
        <v>2</v>
      </c>
      <c r="M9" s="3">
        <v>5</v>
      </c>
      <c r="N9" s="3">
        <v>5</v>
      </c>
      <c r="O9" s="3">
        <v>4</v>
      </c>
      <c r="P9" s="3">
        <v>5</v>
      </c>
      <c r="Q9" s="3">
        <v>4</v>
      </c>
      <c r="R9" s="3">
        <v>4</v>
      </c>
      <c r="S9" s="3">
        <v>7</v>
      </c>
      <c r="T9" s="3">
        <v>4</v>
      </c>
      <c r="U9" s="3">
        <v>7</v>
      </c>
      <c r="V9" s="3">
        <v>7</v>
      </c>
      <c r="W9" s="3">
        <v>1</v>
      </c>
      <c r="X9" s="3">
        <v>3</v>
      </c>
      <c r="Y9" s="3">
        <v>3</v>
      </c>
      <c r="Z9" s="3">
        <v>1</v>
      </c>
      <c r="AA9" s="3">
        <v>2</v>
      </c>
      <c r="AB9" s="3">
        <v>4</v>
      </c>
      <c r="AC9" s="3">
        <v>3</v>
      </c>
      <c r="AD9" s="3">
        <v>3</v>
      </c>
      <c r="AE9" s="3">
        <v>7</v>
      </c>
      <c r="AF9" s="3">
        <v>1</v>
      </c>
    </row>
    <row r="10" spans="1:32" x14ac:dyDescent="0.25">
      <c r="A10" s="8">
        <v>4</v>
      </c>
      <c r="B10" s="3">
        <v>9</v>
      </c>
      <c r="C10" s="3">
        <v>10</v>
      </c>
      <c r="D10" s="3">
        <v>5</v>
      </c>
      <c r="E10" s="3">
        <v>4</v>
      </c>
      <c r="F10" s="3">
        <v>4</v>
      </c>
      <c r="G10" s="3">
        <v>4</v>
      </c>
      <c r="H10" s="3">
        <v>6</v>
      </c>
      <c r="I10" s="3">
        <v>5</v>
      </c>
      <c r="J10" s="3">
        <v>7</v>
      </c>
      <c r="K10" s="3">
        <v>7</v>
      </c>
      <c r="L10" s="3">
        <v>9</v>
      </c>
      <c r="M10" s="3">
        <v>7</v>
      </c>
      <c r="N10" s="3">
        <v>3</v>
      </c>
      <c r="O10" s="3">
        <v>10</v>
      </c>
      <c r="P10" s="3">
        <v>10</v>
      </c>
      <c r="Q10" s="3">
        <v>8</v>
      </c>
      <c r="R10" s="3">
        <v>9</v>
      </c>
      <c r="S10" s="3">
        <v>4</v>
      </c>
      <c r="T10" s="3">
        <v>6</v>
      </c>
      <c r="U10" s="3">
        <v>6</v>
      </c>
      <c r="V10" s="3">
        <v>5</v>
      </c>
      <c r="W10" s="3">
        <v>11</v>
      </c>
      <c r="X10" s="3">
        <v>6</v>
      </c>
      <c r="Y10" s="3">
        <v>7</v>
      </c>
      <c r="Z10" s="3">
        <v>5</v>
      </c>
      <c r="AA10" s="3">
        <v>8</v>
      </c>
      <c r="AB10" s="3">
        <v>10</v>
      </c>
      <c r="AC10" s="3">
        <v>10</v>
      </c>
      <c r="AD10" s="3">
        <v>5</v>
      </c>
      <c r="AE10" s="3">
        <v>4</v>
      </c>
      <c r="AF10" s="3">
        <v>11</v>
      </c>
    </row>
    <row r="11" spans="1:32" x14ac:dyDescent="0.25">
      <c r="A11" s="8">
        <v>5</v>
      </c>
      <c r="B11" s="3">
        <v>3</v>
      </c>
      <c r="C11" s="3">
        <v>2</v>
      </c>
      <c r="D11" s="3">
        <v>2</v>
      </c>
      <c r="E11" s="3">
        <v>3</v>
      </c>
      <c r="F11" s="3">
        <v>8</v>
      </c>
      <c r="G11" s="3">
        <v>3</v>
      </c>
      <c r="H11" s="3">
        <v>2</v>
      </c>
      <c r="I11" s="3">
        <v>0</v>
      </c>
      <c r="J11" s="3">
        <v>1</v>
      </c>
      <c r="K11" s="3">
        <v>2</v>
      </c>
      <c r="L11" s="3">
        <v>2</v>
      </c>
      <c r="M11" s="3">
        <v>3</v>
      </c>
      <c r="N11" s="3">
        <v>3</v>
      </c>
      <c r="O11" s="3">
        <v>2</v>
      </c>
      <c r="P11" s="3">
        <v>1</v>
      </c>
      <c r="Q11" s="3">
        <v>4</v>
      </c>
      <c r="R11" s="3">
        <v>1</v>
      </c>
      <c r="S11" s="3">
        <v>2</v>
      </c>
      <c r="T11" s="3">
        <v>4</v>
      </c>
      <c r="U11" s="3">
        <v>2</v>
      </c>
      <c r="V11" s="3">
        <v>3</v>
      </c>
      <c r="W11" s="3">
        <v>3</v>
      </c>
      <c r="X11" s="3">
        <v>6</v>
      </c>
      <c r="Y11" s="3">
        <v>4</v>
      </c>
      <c r="Z11" s="3">
        <v>8</v>
      </c>
      <c r="AA11" s="3">
        <v>6</v>
      </c>
      <c r="AB11" s="3">
        <v>3</v>
      </c>
      <c r="AC11" s="3">
        <v>4</v>
      </c>
      <c r="AD11" s="3">
        <v>1</v>
      </c>
      <c r="AE11" s="3">
        <v>1</v>
      </c>
      <c r="AF11" s="3">
        <v>4</v>
      </c>
    </row>
    <row r="12" spans="1:32" x14ac:dyDescent="0.25">
      <c r="A12" s="8" t="s">
        <v>115</v>
      </c>
      <c r="B12" s="3">
        <v>2</v>
      </c>
      <c r="C12" s="3">
        <v>2</v>
      </c>
      <c r="D12" s="3">
        <v>2</v>
      </c>
      <c r="E12" s="3">
        <v>3</v>
      </c>
      <c r="F12" s="3">
        <v>1</v>
      </c>
      <c r="G12" s="3">
        <v>2</v>
      </c>
      <c r="H12" s="3">
        <v>2</v>
      </c>
      <c r="I12" s="3">
        <v>2</v>
      </c>
      <c r="J12" s="3">
        <v>2</v>
      </c>
      <c r="K12" s="3">
        <v>2</v>
      </c>
      <c r="L12" s="3">
        <v>2</v>
      </c>
      <c r="M12" s="3">
        <v>2</v>
      </c>
      <c r="N12" s="3">
        <v>6</v>
      </c>
      <c r="O12" s="3">
        <v>2</v>
      </c>
      <c r="P12" s="3">
        <v>2</v>
      </c>
      <c r="Q12" s="3">
        <v>2</v>
      </c>
      <c r="R12" s="3">
        <v>2</v>
      </c>
      <c r="S12" s="3">
        <v>2</v>
      </c>
      <c r="T12" s="3">
        <v>2</v>
      </c>
      <c r="U12" s="3">
        <v>2</v>
      </c>
      <c r="V12" s="3">
        <v>2</v>
      </c>
      <c r="W12" s="3">
        <v>2</v>
      </c>
      <c r="X12" s="3">
        <v>2</v>
      </c>
      <c r="Y12" s="3">
        <v>2</v>
      </c>
      <c r="Z12" s="3">
        <v>2</v>
      </c>
      <c r="AA12" s="3">
        <v>1</v>
      </c>
      <c r="AB12" s="3">
        <v>1</v>
      </c>
      <c r="AC12" s="3">
        <v>1</v>
      </c>
      <c r="AD12" s="3">
        <v>8</v>
      </c>
      <c r="AE12" s="3">
        <v>6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3.9375</v>
      </c>
      <c r="C14" s="17">
        <v>3.875</v>
      </c>
      <c r="D14" s="17">
        <v>3.3125</v>
      </c>
      <c r="E14" s="17">
        <v>3.3333333333333335</v>
      </c>
      <c r="F14" s="17">
        <v>3.8823529411764706</v>
      </c>
      <c r="G14" s="17">
        <v>3.5625</v>
      </c>
      <c r="H14" s="17">
        <v>3.6</v>
      </c>
      <c r="I14" s="17">
        <v>2.9375</v>
      </c>
      <c r="J14" s="17">
        <v>3.5625</v>
      </c>
      <c r="K14" s="17">
        <v>3.3125</v>
      </c>
      <c r="L14" s="17">
        <v>3.625</v>
      </c>
      <c r="M14" s="17">
        <v>3.75</v>
      </c>
      <c r="N14" s="17">
        <v>3.6666666666666665</v>
      </c>
      <c r="O14" s="17">
        <v>3.875</v>
      </c>
      <c r="P14" s="17">
        <v>3.75</v>
      </c>
      <c r="Q14" s="17">
        <v>4</v>
      </c>
      <c r="R14" s="17">
        <v>3.5625</v>
      </c>
      <c r="S14" s="17">
        <v>3.25</v>
      </c>
      <c r="T14" s="17">
        <v>3.6875</v>
      </c>
      <c r="U14" s="17">
        <v>3.5625</v>
      </c>
      <c r="V14" s="17">
        <v>3.5625</v>
      </c>
      <c r="W14" s="17">
        <v>4</v>
      </c>
      <c r="X14" s="17">
        <v>4</v>
      </c>
      <c r="Y14" s="17">
        <v>3.75</v>
      </c>
      <c r="Z14" s="17">
        <v>4.125</v>
      </c>
      <c r="AA14" s="17">
        <v>4.117647058823529</v>
      </c>
      <c r="AB14" s="17">
        <v>3.9411764705882355</v>
      </c>
      <c r="AC14" s="17">
        <v>4.0588235294117645</v>
      </c>
      <c r="AD14" s="17">
        <v>3.6</v>
      </c>
      <c r="AE14" s="17">
        <v>3.5</v>
      </c>
      <c r="AF14" s="17">
        <v>4.1875</v>
      </c>
    </row>
    <row r="15" spans="1:32" x14ac:dyDescent="0.25">
      <c r="A15" s="5" t="s">
        <v>37</v>
      </c>
      <c r="B15" s="17">
        <v>0.68007352543677213</v>
      </c>
      <c r="C15" s="17">
        <v>0.61913918736689033</v>
      </c>
      <c r="D15" s="17">
        <v>1.0781929326423914</v>
      </c>
      <c r="E15" s="17">
        <v>1.2344267996967355</v>
      </c>
      <c r="F15" s="17">
        <v>1.409004654941586</v>
      </c>
      <c r="G15" s="17">
        <v>0.89209491273817565</v>
      </c>
      <c r="H15" s="17">
        <v>0.82807867121082479</v>
      </c>
      <c r="I15" s="17">
        <v>0.8539125638299665</v>
      </c>
      <c r="J15" s="17">
        <v>0.62915286960589578</v>
      </c>
      <c r="K15" s="17">
        <v>1.25</v>
      </c>
      <c r="L15" s="17">
        <v>0.9574271077563381</v>
      </c>
      <c r="M15" s="17">
        <v>0.85634883857767519</v>
      </c>
      <c r="N15" s="17">
        <v>0.98473192783466146</v>
      </c>
      <c r="O15" s="17">
        <v>0.61913918736689033</v>
      </c>
      <c r="P15" s="17">
        <v>0.57735026918962573</v>
      </c>
      <c r="Q15" s="17">
        <v>0.73029674334022143</v>
      </c>
      <c r="R15" s="17">
        <v>0.81394102980498528</v>
      </c>
      <c r="S15" s="17">
        <v>1.0645812948447542</v>
      </c>
      <c r="T15" s="17">
        <v>1.138346754435279</v>
      </c>
      <c r="U15" s="17">
        <v>0.81394102980498528</v>
      </c>
      <c r="V15" s="17">
        <v>1.0307764064044151</v>
      </c>
      <c r="W15" s="17">
        <v>0.73029674334022143</v>
      </c>
      <c r="X15" s="17">
        <v>1.0954451150103321</v>
      </c>
      <c r="Y15" s="17">
        <v>1.1254628677422756</v>
      </c>
      <c r="Z15" s="17">
        <v>1.2041594578792296</v>
      </c>
      <c r="AA15" s="17">
        <v>0.85749292571254365</v>
      </c>
      <c r="AB15" s="17">
        <v>0.65865281401643194</v>
      </c>
      <c r="AC15" s="17">
        <v>0.65865281401643194</v>
      </c>
      <c r="AD15" s="17">
        <v>0.84327404271156814</v>
      </c>
      <c r="AE15" s="17">
        <v>0.67419986246324204</v>
      </c>
      <c r="AF15" s="17">
        <v>0.54390562906935735</v>
      </c>
    </row>
    <row r="16" spans="1:32" x14ac:dyDescent="0.25">
      <c r="A16" s="5" t="s">
        <v>38</v>
      </c>
      <c r="B16" s="18">
        <v>16</v>
      </c>
      <c r="C16" s="18">
        <v>16</v>
      </c>
      <c r="D16" s="18">
        <v>16</v>
      </c>
      <c r="E16" s="18">
        <v>15</v>
      </c>
      <c r="F16" s="18">
        <v>17</v>
      </c>
      <c r="G16" s="18">
        <v>16</v>
      </c>
      <c r="H16" s="18">
        <v>15</v>
      </c>
      <c r="I16" s="18">
        <v>16</v>
      </c>
      <c r="J16" s="18">
        <v>16</v>
      </c>
      <c r="K16" s="18">
        <v>16</v>
      </c>
      <c r="L16" s="18">
        <v>16</v>
      </c>
      <c r="M16" s="18">
        <v>16</v>
      </c>
      <c r="N16" s="18">
        <v>12</v>
      </c>
      <c r="O16" s="18">
        <v>16</v>
      </c>
      <c r="P16" s="18">
        <v>16</v>
      </c>
      <c r="Q16" s="18">
        <v>16</v>
      </c>
      <c r="R16" s="18">
        <v>16</v>
      </c>
      <c r="S16" s="18">
        <v>16</v>
      </c>
      <c r="T16" s="18">
        <v>16</v>
      </c>
      <c r="U16" s="18">
        <v>16</v>
      </c>
      <c r="V16" s="18">
        <v>16</v>
      </c>
      <c r="W16" s="18">
        <v>16</v>
      </c>
      <c r="X16" s="18">
        <v>16</v>
      </c>
      <c r="Y16" s="18">
        <v>16</v>
      </c>
      <c r="Z16" s="18">
        <v>16</v>
      </c>
      <c r="AA16" s="18">
        <v>17</v>
      </c>
      <c r="AB16" s="18">
        <v>17</v>
      </c>
      <c r="AC16" s="18">
        <v>17</v>
      </c>
      <c r="AD16" s="18">
        <v>10</v>
      </c>
      <c r="AE16" s="18">
        <v>12</v>
      </c>
      <c r="AF16" s="18">
        <v>16</v>
      </c>
    </row>
    <row r="18" spans="1:32" x14ac:dyDescent="0.25">
      <c r="A18" s="5" t="s">
        <v>121</v>
      </c>
      <c r="B18" s="5">
        <v>18</v>
      </c>
    </row>
    <row r="19" spans="1:32" x14ac:dyDescent="0.25">
      <c r="A19" s="5" t="s">
        <v>122</v>
      </c>
      <c r="B19" s="5">
        <v>54</v>
      </c>
    </row>
    <row r="20" spans="1:32" x14ac:dyDescent="0.25">
      <c r="A20" s="5" t="s">
        <v>123</v>
      </c>
      <c r="B20" s="20">
        <f>B18/B19</f>
        <v>0.33333333333333331</v>
      </c>
    </row>
    <row r="22" spans="1:32" x14ac:dyDescent="0.25">
      <c r="A22" s="5" t="s">
        <v>129</v>
      </c>
      <c r="B22" s="5"/>
      <c r="C22" s="5"/>
      <c r="D22" s="5"/>
      <c r="E22" s="5"/>
      <c r="F22" s="17">
        <f>AVERAGE(X14:Z14)</f>
        <v>3.9583333333333335</v>
      </c>
    </row>
    <row r="23" spans="1:32" x14ac:dyDescent="0.25">
      <c r="A23" s="5" t="s">
        <v>130</v>
      </c>
      <c r="B23" s="5"/>
      <c r="C23" s="5"/>
    </row>
    <row r="25" spans="1:32" x14ac:dyDescent="0.25">
      <c r="A25" s="5" t="s">
        <v>131</v>
      </c>
      <c r="B25" s="5"/>
      <c r="C25" s="5"/>
      <c r="D25" s="5"/>
      <c r="E25" s="5"/>
      <c r="F25" s="17">
        <f>(F22-1)*2.5</f>
        <v>7.3958333333333339</v>
      </c>
    </row>
    <row r="26" spans="1:32" x14ac:dyDescent="0.25">
      <c r="A26" s="5" t="s">
        <v>132</v>
      </c>
      <c r="B26" s="17">
        <f t="shared" ref="B26:AF26" si="0">(B14-1)*2.5</f>
        <v>7.34375</v>
      </c>
      <c r="C26" s="17">
        <f t="shared" si="0"/>
        <v>7.1875</v>
      </c>
      <c r="D26" s="17">
        <f t="shared" si="0"/>
        <v>5.78125</v>
      </c>
      <c r="E26" s="17">
        <f t="shared" si="0"/>
        <v>5.8333333333333339</v>
      </c>
      <c r="F26" s="17">
        <f t="shared" si="0"/>
        <v>7.2058823529411766</v>
      </c>
      <c r="G26" s="17">
        <f t="shared" si="0"/>
        <v>6.40625</v>
      </c>
      <c r="H26" s="17">
        <f t="shared" si="0"/>
        <v>6.5</v>
      </c>
      <c r="I26" s="17">
        <f t="shared" si="0"/>
        <v>4.84375</v>
      </c>
      <c r="J26" s="17">
        <f t="shared" si="0"/>
        <v>6.40625</v>
      </c>
      <c r="K26" s="17">
        <f t="shared" si="0"/>
        <v>5.78125</v>
      </c>
      <c r="L26" s="17">
        <f t="shared" si="0"/>
        <v>6.5625</v>
      </c>
      <c r="M26" s="17">
        <f t="shared" si="0"/>
        <v>6.875</v>
      </c>
      <c r="N26" s="17">
        <f t="shared" si="0"/>
        <v>6.6666666666666661</v>
      </c>
      <c r="O26" s="17">
        <f t="shared" si="0"/>
        <v>7.1875</v>
      </c>
      <c r="P26" s="17">
        <f t="shared" si="0"/>
        <v>6.875</v>
      </c>
      <c r="Q26" s="17">
        <f t="shared" si="0"/>
        <v>7.5</v>
      </c>
      <c r="R26" s="17">
        <f t="shared" si="0"/>
        <v>6.40625</v>
      </c>
      <c r="S26" s="17">
        <f t="shared" si="0"/>
        <v>5.625</v>
      </c>
      <c r="T26" s="17">
        <f t="shared" si="0"/>
        <v>6.71875</v>
      </c>
      <c r="U26" s="17">
        <f t="shared" si="0"/>
        <v>6.40625</v>
      </c>
      <c r="V26" s="17">
        <f t="shared" si="0"/>
        <v>6.40625</v>
      </c>
      <c r="W26" s="17">
        <f t="shared" si="0"/>
        <v>7.5</v>
      </c>
      <c r="X26" s="17">
        <f t="shared" si="0"/>
        <v>7.5</v>
      </c>
      <c r="Y26" s="17">
        <f t="shared" si="0"/>
        <v>6.875</v>
      </c>
      <c r="Z26" s="17">
        <f t="shared" si="0"/>
        <v>7.8125</v>
      </c>
      <c r="AA26" s="17">
        <f t="shared" si="0"/>
        <v>7.7941176470588225</v>
      </c>
      <c r="AB26" s="17">
        <f t="shared" si="0"/>
        <v>7.3529411764705888</v>
      </c>
      <c r="AC26" s="17">
        <f t="shared" si="0"/>
        <v>7.6470588235294112</v>
      </c>
      <c r="AD26" s="17">
        <f t="shared" si="0"/>
        <v>6.5</v>
      </c>
      <c r="AE26" s="17">
        <f t="shared" si="0"/>
        <v>6.25</v>
      </c>
      <c r="AF26" s="17">
        <f t="shared" si="0"/>
        <v>7.96875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s="19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125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3</v>
      </c>
      <c r="C9" s="3">
        <v>0</v>
      </c>
      <c r="D9" s="3">
        <v>1</v>
      </c>
      <c r="E9" s="3">
        <v>0</v>
      </c>
      <c r="F9" s="3">
        <v>0</v>
      </c>
      <c r="G9" s="3">
        <v>5</v>
      </c>
      <c r="H9" s="3">
        <v>2</v>
      </c>
      <c r="I9" s="3">
        <v>2</v>
      </c>
      <c r="J9" s="3">
        <v>1</v>
      </c>
    </row>
    <row r="10" spans="1:10" x14ac:dyDescent="0.25">
      <c r="A10" s="8">
        <v>4</v>
      </c>
      <c r="B10" s="3">
        <v>6</v>
      </c>
      <c r="C10" s="3">
        <v>7</v>
      </c>
      <c r="D10" s="3">
        <v>5</v>
      </c>
      <c r="E10" s="3">
        <v>4</v>
      </c>
      <c r="F10" s="3">
        <v>6</v>
      </c>
      <c r="G10" s="3">
        <v>4</v>
      </c>
      <c r="H10" s="3">
        <v>4</v>
      </c>
      <c r="I10" s="3">
        <v>6</v>
      </c>
      <c r="J10" s="3">
        <v>8</v>
      </c>
    </row>
    <row r="11" spans="1:10" x14ac:dyDescent="0.25">
      <c r="A11" s="8">
        <v>5</v>
      </c>
      <c r="B11" s="3">
        <v>0</v>
      </c>
      <c r="C11" s="3">
        <v>2</v>
      </c>
      <c r="D11" s="3">
        <v>3</v>
      </c>
      <c r="E11" s="3">
        <v>2</v>
      </c>
      <c r="F11" s="3">
        <v>1</v>
      </c>
      <c r="G11" s="3">
        <v>0</v>
      </c>
      <c r="H11" s="3">
        <v>3</v>
      </c>
      <c r="I11" s="3">
        <v>1</v>
      </c>
      <c r="J11" s="3">
        <v>0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2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3.6666666666666665</v>
      </c>
      <c r="C14" s="17">
        <v>4.2222222222222223</v>
      </c>
      <c r="D14" s="17">
        <v>4.2222222222222223</v>
      </c>
      <c r="E14" s="17">
        <v>4</v>
      </c>
      <c r="F14" s="17">
        <v>4.1428571428571432</v>
      </c>
      <c r="G14" s="17">
        <v>3.4444444444444446</v>
      </c>
      <c r="H14" s="17">
        <v>4.1111111111111107</v>
      </c>
      <c r="I14" s="17">
        <v>3.8888888888888888</v>
      </c>
      <c r="J14" s="17">
        <v>3.8888888888888888</v>
      </c>
    </row>
    <row r="15" spans="1:10" x14ac:dyDescent="0.25">
      <c r="A15" s="5" t="s">
        <v>37</v>
      </c>
      <c r="B15" s="17">
        <v>0.5</v>
      </c>
      <c r="C15" s="17">
        <v>0.44095855184409838</v>
      </c>
      <c r="D15" s="17">
        <v>0.66666666666666552</v>
      </c>
      <c r="E15" s="17">
        <v>1</v>
      </c>
      <c r="F15" s="17">
        <v>0.37796447300922725</v>
      </c>
      <c r="G15" s="17">
        <v>0.52704627669473059</v>
      </c>
      <c r="H15" s="17">
        <v>0.78173595997057133</v>
      </c>
      <c r="I15" s="17">
        <v>0.60092521257733122</v>
      </c>
      <c r="J15" s="17">
        <v>0.33333333333333343</v>
      </c>
    </row>
    <row r="16" spans="1:10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7</v>
      </c>
      <c r="F16" s="18">
        <v>7</v>
      </c>
      <c r="G16" s="18">
        <v>9</v>
      </c>
      <c r="H16" s="18">
        <v>9</v>
      </c>
      <c r="I16" s="18">
        <v>9</v>
      </c>
      <c r="J16" s="18">
        <v>9</v>
      </c>
    </row>
    <row r="18" spans="1:21" x14ac:dyDescent="0.25">
      <c r="A18" s="5" t="s">
        <v>136</v>
      </c>
      <c r="B18" s="5"/>
      <c r="C18" s="5"/>
      <c r="D18" s="5"/>
      <c r="E18" s="5"/>
      <c r="F18" s="17">
        <f>AVERAGE(G14:I14)</f>
        <v>3.8148148148148149</v>
      </c>
    </row>
    <row r="19" spans="1:21" x14ac:dyDescent="0.25">
      <c r="A19" s="5" t="s">
        <v>137</v>
      </c>
      <c r="B19" s="5"/>
      <c r="C19" s="5"/>
    </row>
    <row r="21" spans="1:21" x14ac:dyDescent="0.25">
      <c r="A21" s="5" t="s">
        <v>138</v>
      </c>
      <c r="B21" s="5"/>
      <c r="C21" s="5"/>
      <c r="D21" s="5"/>
      <c r="E21" s="5"/>
      <c r="F21" s="17">
        <f>(F18-1)*2.5</f>
        <v>7.0370370370370372</v>
      </c>
    </row>
    <row r="22" spans="1:21" x14ac:dyDescent="0.25">
      <c r="A22" s="5" t="s">
        <v>132</v>
      </c>
      <c r="B22" s="17">
        <f t="shared" ref="B22:U22" si="0">(B14-1)*2.5</f>
        <v>6.6666666666666661</v>
      </c>
      <c r="C22" s="17">
        <f t="shared" si="0"/>
        <v>8.0555555555555554</v>
      </c>
      <c r="D22" s="17">
        <f t="shared" si="0"/>
        <v>8.0555555555555554</v>
      </c>
      <c r="E22" s="17">
        <f t="shared" si="0"/>
        <v>7.5</v>
      </c>
      <c r="F22" s="17">
        <f t="shared" si="0"/>
        <v>7.8571428571428577</v>
      </c>
      <c r="G22" s="17">
        <f t="shared" si="0"/>
        <v>6.1111111111111116</v>
      </c>
      <c r="H22" s="17">
        <f t="shared" si="0"/>
        <v>7.7777777777777768</v>
      </c>
      <c r="I22" s="17">
        <f t="shared" si="0"/>
        <v>7.2222222222222223</v>
      </c>
      <c r="J22" s="17">
        <f t="shared" si="0"/>
        <v>7.2222222222222223</v>
      </c>
      <c r="K22" s="17">
        <f t="shared" si="0"/>
        <v>-2.5</v>
      </c>
      <c r="L22" s="17">
        <f t="shared" si="0"/>
        <v>-2.5</v>
      </c>
      <c r="M22" s="17">
        <f t="shared" si="0"/>
        <v>-2.5</v>
      </c>
      <c r="N22" s="17">
        <f t="shared" si="0"/>
        <v>-2.5</v>
      </c>
      <c r="O22" s="17">
        <f t="shared" si="0"/>
        <v>-2.5</v>
      </c>
      <c r="P22" s="17">
        <f t="shared" si="0"/>
        <v>-2.5</v>
      </c>
      <c r="Q22" s="17">
        <f t="shared" si="0"/>
        <v>-2.5</v>
      </c>
      <c r="R22" s="17">
        <f t="shared" si="0"/>
        <v>-2.5</v>
      </c>
      <c r="S22" s="17">
        <f t="shared" si="0"/>
        <v>-2.5</v>
      </c>
      <c r="T22" s="17">
        <f t="shared" si="0"/>
        <v>-2.5</v>
      </c>
      <c r="U22" s="17">
        <f t="shared" si="0"/>
        <v>-2.5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126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127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128</v>
      </c>
    </row>
    <row r="34" spans="1:2" x14ac:dyDescent="0.25">
      <c r="A34" s="6" t="s">
        <v>124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ADE_PDI</vt:lpstr>
      <vt:lpstr>Grado ADE_Estud</vt:lpstr>
      <vt:lpstr>Grado Enfermería_PDI</vt:lpstr>
      <vt:lpstr>Grado Enfermería_Estud</vt:lpstr>
      <vt:lpstr>Grado Ing. Forestal_PDI</vt:lpstr>
      <vt:lpstr>Grado Ing. Forestal_Estud</vt:lpstr>
      <vt:lpstr>Grado Podología_PDI</vt:lpstr>
      <vt:lpstr>Grado Podología_Estud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2023-11-13T12:40:37Z</dcterms:modified>
</cp:coreProperties>
</file>